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nfo\Mara\Sergey\SPORT VERJ\Havelvacner\Qaxaqapetaran\"/>
    </mc:Choice>
  </mc:AlternateContent>
  <bookViews>
    <workbookView xWindow="0" yWindow="0" windowWidth="21600" windowHeight="10725" tabRatio="87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Khmberi ev erekhaneri tiv" sheetId="22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Ashkhatavardz!$A$1:$P$26</definedName>
    <definedName name="_xlnm.Print_Area" localSheetId="4">'Deb. ev kreditor'!$A$1:$E$73</definedName>
    <definedName name="_xlnm.Print_Area" localSheetId="1">'Dramakan hosqer'!$A$1:$G$100</definedName>
    <definedName name="_xlnm.Print_Area" localSheetId="3">'Dramakani hamematakan'!$A$1:$F$93</definedName>
    <definedName name="_xlnm.Print_Area" localSheetId="0">'Ekamut-caxs'!$A$1:$E$79</definedName>
    <definedName name="_xlnm.Print_Area" localSheetId="2">'Ekamutneri hamematakan'!$A$1:$E$78</definedName>
    <definedName name="_xlnm.Print_Area" localSheetId="7">'Khmberi ev erekhaneri tiv'!$A$1:$F$32</definedName>
    <definedName name="_xlnm.Print_Area" localSheetId="6">Komunal!$A$1:$N$35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F59" i="7" l="1"/>
  <c r="M8" i="23" l="1"/>
  <c r="M7" i="23"/>
  <c r="H7" i="11" l="1"/>
  <c r="F10" i="11"/>
  <c r="J7" i="11"/>
  <c r="P7" i="11" s="1"/>
  <c r="P9" i="11" s="1"/>
  <c r="H23" i="7"/>
  <c r="H16" i="7"/>
  <c r="D10" i="11"/>
  <c r="D54" i="9" l="1"/>
  <c r="F60" i="7" l="1"/>
  <c r="A30" i="19" l="1"/>
  <c r="D7" i="22" l="1"/>
  <c r="E7" i="22"/>
  <c r="F7" i="22"/>
  <c r="C7" i="22"/>
  <c r="J69" i="7"/>
  <c r="I69" i="7"/>
  <c r="J68" i="7"/>
  <c r="I68" i="7"/>
  <c r="J67" i="7"/>
  <c r="I67" i="7"/>
  <c r="J66" i="7"/>
  <c r="I66" i="7"/>
  <c r="J65" i="7"/>
  <c r="I65" i="7"/>
  <c r="J64" i="7"/>
  <c r="I64" i="7"/>
  <c r="J63" i="7"/>
  <c r="I63" i="7"/>
  <c r="J62" i="7"/>
  <c r="I62" i="7"/>
  <c r="J61" i="7"/>
  <c r="I61" i="7"/>
  <c r="E61" i="10"/>
  <c r="E62" i="10"/>
  <c r="E63" i="10"/>
  <c r="E64" i="10"/>
  <c r="E65" i="10"/>
  <c r="E66" i="10"/>
  <c r="E67" i="10"/>
  <c r="E68" i="10"/>
  <c r="E69" i="10"/>
  <c r="E56" i="9"/>
  <c r="E57" i="9"/>
  <c r="E58" i="9"/>
  <c r="E59" i="9"/>
  <c r="E60" i="9"/>
  <c r="E61" i="9"/>
  <c r="E62" i="9"/>
  <c r="E63" i="9"/>
  <c r="E64" i="9"/>
  <c r="E65" i="9"/>
  <c r="F73" i="7"/>
  <c r="D13" i="19"/>
  <c r="D11" i="19"/>
  <c r="K61" i="7"/>
  <c r="K62" i="7"/>
  <c r="F63" i="7"/>
  <c r="K63" i="7" s="1"/>
  <c r="F64" i="7"/>
  <c r="K64" i="7" s="1"/>
  <c r="K65" i="7"/>
  <c r="F66" i="7"/>
  <c r="K66" i="7" s="1"/>
  <c r="F67" i="7"/>
  <c r="K67" i="7" s="1"/>
  <c r="F68" i="7"/>
  <c r="K68" i="7" s="1"/>
  <c r="F69" i="7"/>
  <c r="K69" i="7" s="1"/>
  <c r="B70" i="7"/>
  <c r="D17" i="10"/>
  <c r="F74" i="7" l="1"/>
  <c r="F40" i="7"/>
  <c r="F41" i="7"/>
  <c r="F42" i="7"/>
  <c r="F43" i="7"/>
  <c r="F44" i="7"/>
  <c r="F45" i="7"/>
  <c r="F46" i="7"/>
  <c r="F47" i="7"/>
  <c r="F48" i="7"/>
  <c r="F50" i="7"/>
  <c r="F51" i="7"/>
  <c r="F52" i="7"/>
  <c r="F53" i="7"/>
  <c r="F54" i="7"/>
  <c r="F55" i="7"/>
  <c r="F56" i="7"/>
  <c r="F57" i="7"/>
  <c r="F58" i="7"/>
  <c r="F70" i="7"/>
  <c r="F39" i="7"/>
  <c r="F37" i="7"/>
  <c r="F38" i="7"/>
  <c r="F36" i="7"/>
  <c r="F29" i="7"/>
  <c r="F33" i="7"/>
  <c r="F34" i="7"/>
  <c r="D23" i="19"/>
  <c r="D21" i="19"/>
  <c r="D17" i="19"/>
  <c r="F19" i="7"/>
  <c r="D15" i="19"/>
  <c r="D12" i="19"/>
  <c r="G1" i="7" l="1"/>
  <c r="A35" i="10" l="1"/>
  <c r="A36" i="10" s="1"/>
  <c r="A37" i="10" s="1"/>
  <c r="A39" i="10" s="1"/>
  <c r="A40" i="10" s="1"/>
  <c r="A41" i="10" s="1"/>
  <c r="A42" i="10" s="1"/>
  <c r="A43" i="10" s="1"/>
  <c r="A44" i="10" s="1"/>
  <c r="A46" i="10" s="1"/>
  <c r="A47" i="10" s="1"/>
  <c r="A48" i="10" s="1"/>
  <c r="A50" i="10" s="1"/>
  <c r="A51" i="10" s="1"/>
  <c r="A52" i="10" s="1"/>
  <c r="A53" i="10" s="1"/>
  <c r="A54" i="10" s="1"/>
  <c r="A55" i="10" s="1"/>
  <c r="A56" i="10" s="1"/>
  <c r="A60" i="10" s="1"/>
  <c r="A25" i="10"/>
  <c r="A26" i="10" s="1"/>
  <c r="A27" i="10" s="1"/>
  <c r="A28" i="10" s="1"/>
  <c r="A29" i="10" s="1"/>
  <c r="A33" i="10" s="1"/>
  <c r="A24" i="10"/>
  <c r="B85" i="10"/>
  <c r="B73" i="10"/>
  <c r="B74" i="10"/>
  <c r="B75" i="10"/>
  <c r="B76" i="10"/>
  <c r="B77" i="10"/>
  <c r="B78" i="10"/>
  <c r="B79" i="10"/>
  <c r="B80" i="10"/>
  <c r="B81" i="10"/>
  <c r="B82" i="10"/>
  <c r="B83" i="10"/>
  <c r="B72" i="10"/>
  <c r="B60" i="10"/>
  <c r="B58" i="10"/>
  <c r="B59" i="10"/>
  <c r="B57" i="10"/>
  <c r="B56" i="10"/>
  <c r="A12" i="10"/>
  <c r="A13" i="10" s="1"/>
  <c r="A15" i="10" s="1"/>
  <c r="A16" i="10" s="1"/>
  <c r="A17" i="10" s="1"/>
  <c r="A18" i="10" s="1"/>
  <c r="A9" i="10"/>
  <c r="B15" i="10"/>
  <c r="A35" i="9"/>
  <c r="A36" i="9" s="1"/>
  <c r="A37" i="9" s="1"/>
  <c r="A39" i="9" s="1"/>
  <c r="A40" i="9" s="1"/>
  <c r="A41" i="9" s="1"/>
  <c r="A42" i="9" s="1"/>
  <c r="A44" i="9" s="1"/>
  <c r="A47" i="9" s="1"/>
  <c r="A48" i="9" s="1"/>
  <c r="A50" i="9" s="1"/>
  <c r="A51" i="9" s="1"/>
  <c r="A52" i="9" s="1"/>
  <c r="A53" i="9" s="1"/>
  <c r="A54" i="9" s="1"/>
  <c r="A55" i="9" s="1"/>
  <c r="A24" i="9"/>
  <c r="A25" i="9" s="1"/>
  <c r="A26" i="9" s="1"/>
  <c r="A27" i="9" s="1"/>
  <c r="A28" i="9" s="1"/>
  <c r="A29" i="9" s="1"/>
  <c r="A33" i="9" s="1"/>
  <c r="A2" i="9"/>
  <c r="A8" i="9"/>
  <c r="A11" i="9"/>
  <c r="A12" i="9" s="1"/>
  <c r="A13" i="9" s="1"/>
  <c r="A19" i="9" s="1"/>
  <c r="B71" i="9"/>
  <c r="B70" i="9"/>
  <c r="B69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5" i="9"/>
  <c r="B68" i="9"/>
  <c r="B33" i="9"/>
  <c r="B31" i="9"/>
  <c r="B32" i="9"/>
  <c r="B30" i="9"/>
  <c r="B25" i="9"/>
  <c r="B26" i="9"/>
  <c r="B27" i="9"/>
  <c r="B28" i="9"/>
  <c r="B29" i="9"/>
  <c r="B24" i="9"/>
  <c r="B22" i="9"/>
  <c r="B21" i="9"/>
  <c r="B17" i="9"/>
  <c r="B16" i="9"/>
  <c r="B15" i="9"/>
  <c r="B14" i="9"/>
  <c r="B8" i="9"/>
  <c r="B9" i="9"/>
  <c r="B10" i="9"/>
  <c r="B11" i="9"/>
  <c r="B12" i="9"/>
  <c r="B13" i="9"/>
  <c r="B7" i="9"/>
  <c r="B24" i="7"/>
  <c r="B18" i="10" s="1"/>
  <c r="B23" i="7"/>
  <c r="B17" i="10" s="1"/>
  <c r="B22" i="7"/>
  <c r="B16" i="10" s="1"/>
  <c r="B18" i="7"/>
  <c r="B12" i="10" s="1"/>
  <c r="B19" i="7"/>
  <c r="B13" i="10" s="1"/>
  <c r="B20" i="7"/>
  <c r="B14" i="10" s="1"/>
  <c r="B17" i="7"/>
  <c r="B11" i="10" s="1"/>
  <c r="B16" i="7"/>
  <c r="B10" i="10" s="1"/>
  <c r="B15" i="7"/>
  <c r="B9" i="10" s="1"/>
  <c r="B14" i="7"/>
  <c r="B8" i="10" s="1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54" i="10"/>
  <c r="B55" i="10"/>
  <c r="B39" i="7"/>
  <c r="B33" i="10" s="1"/>
  <c r="B37" i="7"/>
  <c r="B31" i="10" s="1"/>
  <c r="B38" i="7"/>
  <c r="B32" i="10" s="1"/>
  <c r="B36" i="7"/>
  <c r="B30" i="10" s="1"/>
  <c r="B31" i="7"/>
  <c r="B25" i="10" s="1"/>
  <c r="B32" i="7"/>
  <c r="B26" i="10" s="1"/>
  <c r="B33" i="7"/>
  <c r="B27" i="10" s="1"/>
  <c r="B34" i="7"/>
  <c r="B28" i="10" s="1"/>
  <c r="B35" i="7"/>
  <c r="B29" i="10" s="1"/>
  <c r="B30" i="7"/>
  <c r="B24" i="10" s="1"/>
  <c r="B29" i="7"/>
  <c r="B28" i="7"/>
  <c r="B22" i="10" s="1"/>
  <c r="B27" i="7"/>
  <c r="B21" i="10" s="1"/>
  <c r="A30" i="7"/>
  <c r="A31" i="7" s="1"/>
  <c r="A32" i="7" s="1"/>
  <c r="A33" i="7" s="1"/>
  <c r="A34" i="7" s="1"/>
  <c r="A35" i="7" s="1"/>
  <c r="A39" i="7" s="1"/>
  <c r="A41" i="7" s="1"/>
  <c r="A42" i="7" s="1"/>
  <c r="A43" i="7" s="1"/>
  <c r="A45" i="7" s="1"/>
  <c r="A46" i="7" s="1"/>
  <c r="A47" i="7" s="1"/>
  <c r="A48" i="7" s="1"/>
  <c r="A50" i="7" s="1"/>
  <c r="A53" i="7" s="1"/>
  <c r="A54" i="7" s="1"/>
  <c r="A56" i="7" s="1"/>
  <c r="A57" i="7" s="1"/>
  <c r="A58" i="7" s="1"/>
  <c r="A59" i="7" s="1"/>
  <c r="A60" i="7" s="1"/>
  <c r="A31" i="19"/>
  <c r="A32" i="19" s="1"/>
  <c r="A33" i="19" s="1"/>
  <c r="A34" i="19" s="1"/>
  <c r="A35" i="19" s="1"/>
  <c r="A43" i="19" s="1"/>
  <c r="A45" i="19" s="1"/>
  <c r="A46" i="19" s="1"/>
  <c r="A47" i="19" s="1"/>
  <c r="A48" i="19" s="1"/>
  <c r="A50" i="19" s="1"/>
  <c r="A52" i="19" s="1"/>
  <c r="A53" i="19" s="1"/>
  <c r="A54" i="19" s="1"/>
  <c r="A56" i="19" s="1"/>
  <c r="A57" i="19" s="1"/>
  <c r="A58" i="19" s="1"/>
  <c r="A12" i="19"/>
  <c r="A15" i="19" s="1"/>
  <c r="A16" i="19" s="1"/>
  <c r="A17" i="19" s="1"/>
  <c r="A23" i="19" s="1"/>
  <c r="A15" i="7"/>
  <c r="A16" i="7" s="1"/>
  <c r="A17" i="7" s="1"/>
  <c r="A18" i="7" s="1"/>
  <c r="A19" i="7" s="1"/>
  <c r="A20" i="7" s="1"/>
  <c r="A23" i="7" s="1"/>
  <c r="A24" i="7" s="1"/>
  <c r="E5" i="7"/>
  <c r="E4" i="7"/>
  <c r="A59" i="19" l="1"/>
  <c r="A68" i="19" s="1"/>
  <c r="A70" i="19" s="1"/>
  <c r="D8" i="9" l="1"/>
  <c r="D9" i="10" l="1"/>
  <c r="B23" i="9" l="1"/>
  <c r="B23" i="10" l="1"/>
  <c r="C13" i="7" l="1"/>
  <c r="G55" i="9"/>
  <c r="G19" i="9"/>
  <c r="E71" i="7"/>
  <c r="E35" i="7"/>
  <c r="L19" i="23"/>
  <c r="D31" i="22"/>
  <c r="D29" i="22"/>
  <c r="J33" i="23"/>
  <c r="J31" i="23"/>
  <c r="H24" i="11"/>
  <c r="H22" i="11"/>
  <c r="D72" i="18"/>
  <c r="D70" i="18"/>
  <c r="D91" i="10"/>
  <c r="D89" i="10"/>
  <c r="D76" i="9"/>
  <c r="D74" i="9"/>
  <c r="E97" i="7"/>
  <c r="E95" i="7"/>
  <c r="D28" i="19" l="1"/>
  <c r="F28" i="7" s="1"/>
  <c r="A2" i="23"/>
  <c r="N26" i="23"/>
  <c r="J26" i="23"/>
  <c r="F26" i="23"/>
  <c r="K19" i="23"/>
  <c r="H19" i="23"/>
  <c r="G19" i="23"/>
  <c r="D19" i="23"/>
  <c r="C19" i="23"/>
  <c r="N18" i="23"/>
  <c r="I18" i="23"/>
  <c r="J18" i="23" s="1"/>
  <c r="E18" i="23"/>
  <c r="F18" i="23" s="1"/>
  <c r="N17" i="23"/>
  <c r="I17" i="23"/>
  <c r="J17" i="23" s="1"/>
  <c r="E17" i="23"/>
  <c r="F17" i="23" s="1"/>
  <c r="N16" i="23"/>
  <c r="I16" i="23"/>
  <c r="J16" i="23" s="1"/>
  <c r="E16" i="23"/>
  <c r="F16" i="23" s="1"/>
  <c r="N15" i="23"/>
  <c r="I15" i="23"/>
  <c r="J15" i="23" s="1"/>
  <c r="E15" i="23"/>
  <c r="F15" i="23" s="1"/>
  <c r="N14" i="23"/>
  <c r="I14" i="23"/>
  <c r="J14" i="23" s="1"/>
  <c r="E14" i="23"/>
  <c r="F14" i="23" s="1"/>
  <c r="N13" i="23"/>
  <c r="I13" i="23"/>
  <c r="J13" i="23" s="1"/>
  <c r="E13" i="23"/>
  <c r="F13" i="23" s="1"/>
  <c r="N12" i="23"/>
  <c r="I12" i="23"/>
  <c r="J12" i="23" s="1"/>
  <c r="E12" i="23"/>
  <c r="F12" i="23" s="1"/>
  <c r="M11" i="23"/>
  <c r="N11" i="23" s="1"/>
  <c r="I11" i="23"/>
  <c r="J11" i="23" s="1"/>
  <c r="E11" i="23"/>
  <c r="F11" i="23" s="1"/>
  <c r="M10" i="23"/>
  <c r="N10" i="23" s="1"/>
  <c r="I10" i="23"/>
  <c r="J10" i="23" s="1"/>
  <c r="E10" i="23"/>
  <c r="F10" i="23" s="1"/>
  <c r="M9" i="23"/>
  <c r="N9" i="23" s="1"/>
  <c r="I9" i="23"/>
  <c r="J9" i="23" s="1"/>
  <c r="E9" i="23"/>
  <c r="F9" i="23" s="1"/>
  <c r="I8" i="23"/>
  <c r="E8" i="23"/>
  <c r="E7" i="23"/>
  <c r="N29" i="23" l="1"/>
  <c r="N30" i="23" s="1"/>
  <c r="D14" i="19" s="1"/>
  <c r="M19" i="23"/>
  <c r="I19" i="23"/>
  <c r="E19" i="23"/>
  <c r="J19" i="23"/>
  <c r="J27" i="23" s="1"/>
  <c r="N19" i="23"/>
  <c r="N27" i="23" s="1"/>
  <c r="F19" i="23"/>
  <c r="B19" i="9"/>
  <c r="B18" i="9"/>
  <c r="N28" i="23" l="1"/>
  <c r="D32" i="19" s="1"/>
  <c r="F32" i="7" s="1"/>
  <c r="F27" i="23"/>
  <c r="F28" i="23" s="1"/>
  <c r="D30" i="19" s="1"/>
  <c r="F30" i="7" s="1"/>
  <c r="J28" i="23"/>
  <c r="D31" i="19" l="1"/>
  <c r="F31" i="7" s="1"/>
  <c r="C71" i="7"/>
  <c r="C35" i="7"/>
  <c r="D35" i="7"/>
  <c r="D71" i="7"/>
  <c r="C90" i="7"/>
  <c r="K92" i="7"/>
  <c r="J92" i="7"/>
  <c r="I92" i="7"/>
  <c r="K91" i="7"/>
  <c r="J91" i="7"/>
  <c r="I91" i="7"/>
  <c r="K89" i="7"/>
  <c r="J89" i="7"/>
  <c r="I89" i="7"/>
  <c r="K88" i="7"/>
  <c r="J88" i="7"/>
  <c r="I88" i="7"/>
  <c r="K87" i="7"/>
  <c r="J87" i="7"/>
  <c r="I87" i="7"/>
  <c r="K85" i="7"/>
  <c r="J85" i="7"/>
  <c r="I85" i="7"/>
  <c r="K84" i="7"/>
  <c r="J84" i="7"/>
  <c r="I84" i="7"/>
  <c r="K83" i="7"/>
  <c r="J83" i="7"/>
  <c r="I83" i="7"/>
  <c r="K82" i="7"/>
  <c r="J82" i="7"/>
  <c r="I82" i="7"/>
  <c r="K81" i="7"/>
  <c r="J81" i="7"/>
  <c r="I81" i="7"/>
  <c r="K80" i="7"/>
  <c r="J80" i="7"/>
  <c r="I80" i="7"/>
  <c r="K79" i="7"/>
  <c r="J79" i="7"/>
  <c r="I79" i="7"/>
  <c r="K76" i="7"/>
  <c r="J76" i="7"/>
  <c r="I76" i="7"/>
  <c r="J74" i="7"/>
  <c r="I74" i="7"/>
  <c r="K73" i="7"/>
  <c r="J73" i="7"/>
  <c r="I73" i="7"/>
  <c r="K72" i="7"/>
  <c r="J72" i="7"/>
  <c r="I72" i="7"/>
  <c r="J70" i="7"/>
  <c r="I70" i="7"/>
  <c r="J60" i="7"/>
  <c r="I60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50" i="7"/>
  <c r="I50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9" i="7"/>
  <c r="I39" i="7"/>
  <c r="J38" i="7"/>
  <c r="I38" i="7"/>
  <c r="J37" i="7"/>
  <c r="I37" i="7"/>
  <c r="J36" i="7"/>
  <c r="I36" i="7"/>
  <c r="J34" i="7"/>
  <c r="I34" i="7"/>
  <c r="J33" i="7"/>
  <c r="I33" i="7"/>
  <c r="J32" i="7"/>
  <c r="I32" i="7"/>
  <c r="J31" i="7"/>
  <c r="I31" i="7"/>
  <c r="J30" i="7"/>
  <c r="I30" i="7"/>
  <c r="J29" i="7"/>
  <c r="I29" i="7"/>
  <c r="J28" i="7"/>
  <c r="I28" i="7"/>
  <c r="J27" i="7"/>
  <c r="I27" i="7"/>
  <c r="J24" i="7"/>
  <c r="I24" i="7"/>
  <c r="J23" i="7"/>
  <c r="I23" i="7"/>
  <c r="J22" i="7"/>
  <c r="I22" i="7"/>
  <c r="K21" i="7"/>
  <c r="J21" i="7"/>
  <c r="I21" i="7"/>
  <c r="J20" i="7"/>
  <c r="I20" i="7"/>
  <c r="J19" i="7"/>
  <c r="I19" i="7"/>
  <c r="J18" i="7"/>
  <c r="I18" i="7"/>
  <c r="J17" i="7"/>
  <c r="I17" i="7"/>
  <c r="J16" i="7"/>
  <c r="I16" i="7"/>
  <c r="J15" i="7"/>
  <c r="I15" i="7"/>
  <c r="K14" i="7"/>
  <c r="J14" i="7"/>
  <c r="I14" i="7"/>
  <c r="D90" i="7"/>
  <c r="E90" i="7"/>
  <c r="C86" i="7"/>
  <c r="D86" i="7"/>
  <c r="E86" i="7"/>
  <c r="C78" i="7"/>
  <c r="D78" i="7"/>
  <c r="E78" i="7"/>
  <c r="D13" i="7"/>
  <c r="E13" i="7"/>
  <c r="C77" i="7" l="1"/>
  <c r="I86" i="7"/>
  <c r="I71" i="7"/>
  <c r="I90" i="7"/>
  <c r="E77" i="7"/>
  <c r="I78" i="7"/>
  <c r="J71" i="7"/>
  <c r="J35" i="7"/>
  <c r="I13" i="7"/>
  <c r="J90" i="7"/>
  <c r="J78" i="7"/>
  <c r="J86" i="7"/>
  <c r="I35" i="7"/>
  <c r="J13" i="7"/>
  <c r="D77" i="7"/>
  <c r="F20" i="22"/>
  <c r="E20" i="22"/>
  <c r="E24" i="22" s="1"/>
  <c r="D20" i="22"/>
  <c r="C20" i="22"/>
  <c r="F16" i="22"/>
  <c r="E16" i="22"/>
  <c r="D16" i="22"/>
  <c r="C16" i="22"/>
  <c r="F12" i="22"/>
  <c r="F24" i="22" s="1"/>
  <c r="E12" i="22"/>
  <c r="D12" i="22"/>
  <c r="C12" i="22"/>
  <c r="C24" i="22"/>
  <c r="A2" i="22"/>
  <c r="P8" i="11"/>
  <c r="D27" i="19" s="1"/>
  <c r="F27" i="7" s="1"/>
  <c r="A2" i="11"/>
  <c r="D60" i="18"/>
  <c r="D65" i="18" s="1"/>
  <c r="D30" i="18"/>
  <c r="D8" i="18"/>
  <c r="A2" i="18"/>
  <c r="D86" i="10"/>
  <c r="E86" i="10" s="1"/>
  <c r="B86" i="10"/>
  <c r="D85" i="10"/>
  <c r="E85" i="10" s="1"/>
  <c r="C84" i="10"/>
  <c r="D83" i="10"/>
  <c r="E83" i="10" s="1"/>
  <c r="D82" i="10"/>
  <c r="E82" i="10" s="1"/>
  <c r="D81" i="10"/>
  <c r="E81" i="10" s="1"/>
  <c r="C80" i="10"/>
  <c r="D79" i="10"/>
  <c r="E79" i="10" s="1"/>
  <c r="D78" i="10"/>
  <c r="E78" i="10" s="1"/>
  <c r="D77" i="10"/>
  <c r="E77" i="10" s="1"/>
  <c r="D76" i="10"/>
  <c r="E76" i="10" s="1"/>
  <c r="D75" i="10"/>
  <c r="E75" i="10" s="1"/>
  <c r="D74" i="10"/>
  <c r="E74" i="10" s="1"/>
  <c r="D73" i="10"/>
  <c r="E73" i="10" s="1"/>
  <c r="C72" i="10"/>
  <c r="C71" i="10" s="1"/>
  <c r="D70" i="10"/>
  <c r="E70" i="10" s="1"/>
  <c r="D58" i="10"/>
  <c r="E58" i="10" s="1"/>
  <c r="D57" i="10"/>
  <c r="E57" i="10" s="1"/>
  <c r="C56" i="10"/>
  <c r="C29" i="10"/>
  <c r="D15" i="10"/>
  <c r="E15" i="10" s="1"/>
  <c r="D8" i="10"/>
  <c r="E8" i="10" s="1"/>
  <c r="C7" i="10"/>
  <c r="F5" i="10"/>
  <c r="A2" i="10"/>
  <c r="D71" i="9"/>
  <c r="E71" i="9" s="1"/>
  <c r="D70" i="9"/>
  <c r="E70" i="9" s="1"/>
  <c r="D69" i="9"/>
  <c r="E69" i="9" s="1"/>
  <c r="D68" i="9"/>
  <c r="E68" i="9" s="1"/>
  <c r="D55" i="9"/>
  <c r="E55" i="9" s="1"/>
  <c r="E54" i="9"/>
  <c r="D53" i="9"/>
  <c r="E53" i="9" s="1"/>
  <c r="D52" i="9"/>
  <c r="E52" i="9" s="1"/>
  <c r="D51" i="9"/>
  <c r="E51" i="9" s="1"/>
  <c r="D50" i="9"/>
  <c r="E50" i="9" s="1"/>
  <c r="D49" i="9"/>
  <c r="E49" i="9" s="1"/>
  <c r="D48" i="9"/>
  <c r="E48" i="9" s="1"/>
  <c r="D47" i="9"/>
  <c r="E47" i="9" s="1"/>
  <c r="D46" i="9"/>
  <c r="E46" i="9" s="1"/>
  <c r="D45" i="9"/>
  <c r="E45" i="9" s="1"/>
  <c r="D44" i="9"/>
  <c r="E44" i="9" s="1"/>
  <c r="D42" i="9"/>
  <c r="E42" i="9" s="1"/>
  <c r="D41" i="9"/>
  <c r="E41" i="9" s="1"/>
  <c r="D40" i="9"/>
  <c r="E40" i="9" s="1"/>
  <c r="D39" i="9"/>
  <c r="E39" i="9" s="1"/>
  <c r="D38" i="9"/>
  <c r="E38" i="9" s="1"/>
  <c r="D37" i="9"/>
  <c r="E37" i="9" s="1"/>
  <c r="D36" i="9"/>
  <c r="E36" i="9" s="1"/>
  <c r="D35" i="9"/>
  <c r="E35" i="9" s="1"/>
  <c r="D34" i="9"/>
  <c r="E34" i="9" s="1"/>
  <c r="D33" i="9"/>
  <c r="E33" i="9" s="1"/>
  <c r="D32" i="9"/>
  <c r="E32" i="9" s="1"/>
  <c r="D31" i="9"/>
  <c r="E31" i="9" s="1"/>
  <c r="D30" i="9"/>
  <c r="E30" i="9" s="1"/>
  <c r="C29" i="9"/>
  <c r="C20" i="9" s="1"/>
  <c r="D28" i="9"/>
  <c r="E28" i="9" s="1"/>
  <c r="D27" i="9"/>
  <c r="E27" i="9" s="1"/>
  <c r="D19" i="9"/>
  <c r="E19" i="9" s="1"/>
  <c r="D18" i="9"/>
  <c r="E18" i="9" s="1"/>
  <c r="D17" i="9"/>
  <c r="E17" i="9" s="1"/>
  <c r="D16" i="9"/>
  <c r="E16" i="9" s="1"/>
  <c r="C14" i="9"/>
  <c r="C6" i="9" s="1"/>
  <c r="D13" i="9"/>
  <c r="E13" i="9" s="1"/>
  <c r="D12" i="9"/>
  <c r="E12" i="9" s="1"/>
  <c r="D11" i="9"/>
  <c r="E11" i="9" s="1"/>
  <c r="E8" i="9"/>
  <c r="F90" i="7"/>
  <c r="K90" i="7" s="1"/>
  <c r="F86" i="7"/>
  <c r="K86" i="7" s="1"/>
  <c r="F78" i="7"/>
  <c r="K78" i="7" s="1"/>
  <c r="K70" i="7"/>
  <c r="K60" i="7"/>
  <c r="K59" i="7"/>
  <c r="K58" i="7"/>
  <c r="K57" i="7"/>
  <c r="K56" i="7"/>
  <c r="K55" i="7"/>
  <c r="K54" i="7"/>
  <c r="K53" i="7"/>
  <c r="K52" i="7"/>
  <c r="K51" i="7"/>
  <c r="K50" i="7"/>
  <c r="K48" i="7"/>
  <c r="K47" i="7"/>
  <c r="K46" i="7"/>
  <c r="K45" i="7"/>
  <c r="K44" i="7"/>
  <c r="K43" i="7"/>
  <c r="K42" i="7"/>
  <c r="K41" i="7"/>
  <c r="K40" i="7"/>
  <c r="K39" i="7"/>
  <c r="K38" i="7"/>
  <c r="K37" i="7"/>
  <c r="K36" i="7"/>
  <c r="K34" i="7"/>
  <c r="K33" i="7"/>
  <c r="K24" i="7"/>
  <c r="K23" i="7"/>
  <c r="K22" i="7"/>
  <c r="K20" i="7"/>
  <c r="K19" i="7"/>
  <c r="K18" i="7"/>
  <c r="K16" i="7"/>
  <c r="A7" i="7"/>
  <c r="D35" i="19"/>
  <c r="D26" i="9"/>
  <c r="E26" i="9" s="1"/>
  <c r="K31" i="7"/>
  <c r="D24" i="9"/>
  <c r="E24" i="9" s="1"/>
  <c r="K29" i="7"/>
  <c r="D22" i="9"/>
  <c r="E22" i="9" s="1"/>
  <c r="D19" i="19"/>
  <c r="D15" i="9" s="1"/>
  <c r="D10" i="9"/>
  <c r="E10" i="9" s="1"/>
  <c r="D9" i="9"/>
  <c r="E9" i="9" s="1"/>
  <c r="D7" i="9"/>
  <c r="D24" i="22" l="1"/>
  <c r="F75" i="7"/>
  <c r="F65" i="18"/>
  <c r="D34" i="18"/>
  <c r="D21" i="9"/>
  <c r="E21" i="9" s="1"/>
  <c r="K15" i="7"/>
  <c r="C20" i="10"/>
  <c r="C19" i="10" s="1"/>
  <c r="C87" i="10" s="1"/>
  <c r="D6" i="10" s="1"/>
  <c r="F77" i="7"/>
  <c r="K77" i="7" s="1"/>
  <c r="K74" i="7"/>
  <c r="F71" i="7"/>
  <c r="K71" i="7" s="1"/>
  <c r="K17" i="7"/>
  <c r="K30" i="7"/>
  <c r="D18" i="19"/>
  <c r="D24" i="19" s="1"/>
  <c r="D49" i="19"/>
  <c r="K28" i="7"/>
  <c r="K32" i="7"/>
  <c r="D25" i="9"/>
  <c r="E25" i="9" s="1"/>
  <c r="I77" i="7"/>
  <c r="J77" i="7"/>
  <c r="E15" i="9"/>
  <c r="D14" i="9"/>
  <c r="E14" i="9" s="1"/>
  <c r="D23" i="9"/>
  <c r="E23" i="9" s="1"/>
  <c r="F35" i="7"/>
  <c r="K35" i="7" s="1"/>
  <c r="C72" i="9"/>
  <c r="D29" i="9"/>
  <c r="E29" i="9" s="1"/>
  <c r="D84" i="10"/>
  <c r="E84" i="10" s="1"/>
  <c r="D72" i="10"/>
  <c r="E72" i="10" s="1"/>
  <c r="D12" i="10"/>
  <c r="E12" i="10" s="1"/>
  <c r="D14" i="10"/>
  <c r="E14" i="10" s="1"/>
  <c r="D16" i="10"/>
  <c r="E16" i="10" s="1"/>
  <c r="D18" i="10"/>
  <c r="E18" i="10" s="1"/>
  <c r="D28" i="10"/>
  <c r="E28" i="10" s="1"/>
  <c r="D30" i="10"/>
  <c r="E30" i="10" s="1"/>
  <c r="D32" i="10"/>
  <c r="E32" i="10" s="1"/>
  <c r="D34" i="10"/>
  <c r="E34" i="10" s="1"/>
  <c r="D36" i="10"/>
  <c r="E36" i="10" s="1"/>
  <c r="D38" i="10"/>
  <c r="E38" i="10" s="1"/>
  <c r="D40" i="10"/>
  <c r="E40" i="10" s="1"/>
  <c r="D42" i="10"/>
  <c r="E42" i="10" s="1"/>
  <c r="D44" i="10"/>
  <c r="E44" i="10" s="1"/>
  <c r="D46" i="10"/>
  <c r="E46" i="10" s="1"/>
  <c r="D48" i="10"/>
  <c r="E48" i="10" s="1"/>
  <c r="D50" i="10"/>
  <c r="E50" i="10" s="1"/>
  <c r="D52" i="10"/>
  <c r="E52" i="10" s="1"/>
  <c r="D53" i="10"/>
  <c r="E53" i="10" s="1"/>
  <c r="D54" i="10"/>
  <c r="E54" i="10" s="1"/>
  <c r="D55" i="10"/>
  <c r="E55" i="10" s="1"/>
  <c r="D59" i="10"/>
  <c r="E59" i="10" s="1"/>
  <c r="D10" i="10"/>
  <c r="E10" i="10" s="1"/>
  <c r="D13" i="10"/>
  <c r="E13" i="10" s="1"/>
  <c r="E17" i="10"/>
  <c r="D23" i="10"/>
  <c r="E23" i="10" s="1"/>
  <c r="D25" i="10"/>
  <c r="E25" i="10" s="1"/>
  <c r="D27" i="10"/>
  <c r="E27" i="10" s="1"/>
  <c r="D31" i="10"/>
  <c r="E31" i="10" s="1"/>
  <c r="D33" i="10"/>
  <c r="E33" i="10" s="1"/>
  <c r="D35" i="10"/>
  <c r="E35" i="10" s="1"/>
  <c r="D37" i="10"/>
  <c r="E37" i="10" s="1"/>
  <c r="D39" i="10"/>
  <c r="E39" i="10" s="1"/>
  <c r="D41" i="10"/>
  <c r="E41" i="10" s="1"/>
  <c r="D45" i="10"/>
  <c r="E45" i="10" s="1"/>
  <c r="D47" i="10"/>
  <c r="E47" i="10" s="1"/>
  <c r="D49" i="10"/>
  <c r="E49" i="10" s="1"/>
  <c r="D51" i="10"/>
  <c r="E51" i="10" s="1"/>
  <c r="D80" i="10"/>
  <c r="E7" i="9"/>
  <c r="D60" i="10" l="1"/>
  <c r="E60" i="10" s="1"/>
  <c r="D75" i="7"/>
  <c r="D26" i="7" s="1"/>
  <c r="D25" i="7" s="1"/>
  <c r="C75" i="7"/>
  <c r="C26" i="7" s="1"/>
  <c r="E75" i="7"/>
  <c r="K75" i="7" s="1"/>
  <c r="D43" i="9"/>
  <c r="E43" i="9" s="1"/>
  <c r="F49" i="7"/>
  <c r="K49" i="7" s="1"/>
  <c r="D22" i="10"/>
  <c r="E22" i="10" s="1"/>
  <c r="D72" i="19"/>
  <c r="F72" i="19" s="1"/>
  <c r="D26" i="10"/>
  <c r="E26" i="10" s="1"/>
  <c r="D71" i="10"/>
  <c r="E71" i="10" s="1"/>
  <c r="E80" i="10"/>
  <c r="E9" i="10"/>
  <c r="F13" i="7"/>
  <c r="K13" i="7" s="1"/>
  <c r="D11" i="10"/>
  <c r="E11" i="10" s="1"/>
  <c r="D24" i="10"/>
  <c r="E24" i="10" s="1"/>
  <c r="F12" i="7"/>
  <c r="C12" i="7" s="1"/>
  <c r="E6" i="10"/>
  <c r="D6" i="9"/>
  <c r="E6" i="9" s="1"/>
  <c r="D29" i="10"/>
  <c r="E29" i="10" s="1"/>
  <c r="D56" i="10"/>
  <c r="E56" i="10" s="1"/>
  <c r="K27" i="7"/>
  <c r="D21" i="10"/>
  <c r="J75" i="7" l="1"/>
  <c r="I26" i="7"/>
  <c r="C25" i="7"/>
  <c r="I25" i="7" s="1"/>
  <c r="I75" i="7"/>
  <c r="E26" i="7"/>
  <c r="J26" i="7" s="1"/>
  <c r="D20" i="9"/>
  <c r="E20" i="9" s="1"/>
  <c r="F26" i="7"/>
  <c r="F25" i="7" s="1"/>
  <c r="D43" i="10"/>
  <c r="E43" i="10" s="1"/>
  <c r="D7" i="10"/>
  <c r="E7" i="10" s="1"/>
  <c r="E12" i="7"/>
  <c r="H25" i="7"/>
  <c r="D12" i="7"/>
  <c r="D93" i="7" s="1"/>
  <c r="C68" i="18"/>
  <c r="E21" i="10"/>
  <c r="K26" i="7" l="1"/>
  <c r="C93" i="7"/>
  <c r="E25" i="7"/>
  <c r="J25" i="7" s="1"/>
  <c r="D72" i="9"/>
  <c r="E72" i="9" s="1"/>
  <c r="D20" i="10"/>
  <c r="D19" i="10" s="1"/>
  <c r="J12" i="7"/>
  <c r="I12" i="7"/>
  <c r="K12" i="7"/>
  <c r="F93" i="7"/>
  <c r="E93" i="7" l="1"/>
  <c r="J93" i="7" s="1"/>
  <c r="K25" i="7"/>
  <c r="I93" i="7"/>
  <c r="E20" i="10"/>
  <c r="E19" i="10"/>
  <c r="D87" i="10"/>
  <c r="E87" i="10" s="1"/>
  <c r="K93" i="7" l="1"/>
</calcChain>
</file>

<file path=xl/sharedStrings.xml><?xml version="1.0" encoding="utf-8"?>
<sst xmlns="http://schemas.openxmlformats.org/spreadsheetml/2006/main" count="467" uniqueCount="286">
  <si>
    <t>հազ.դրամ</t>
  </si>
  <si>
    <t>Կ.Տ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</si>
  <si>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</si>
  <si>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</si>
  <si>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</si>
  <si>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</si>
  <si>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</si>
  <si>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</si>
  <si>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</si>
  <si>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</si>
  <si>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</si>
  <si>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</si>
  <si>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</si>
  <si>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</si>
  <si>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</si>
  <si>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</si>
  <si>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</si>
  <si>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</si>
  <si>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</si>
  <si>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</si>
  <si>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</si>
  <si>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</si>
  <si>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</si>
  <si>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</si>
  <si>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</si>
  <si>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</si>
  <si>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</si>
  <si>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</si>
  <si>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</si>
  <si>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</si>
  <si>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</si>
  <si>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</si>
  <si>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</si>
  <si>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</si>
  <si>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</si>
  <si>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</si>
  <si>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</si>
  <si>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</si>
  <si>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</si>
  <si>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</si>
  <si>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</si>
  <si>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</si>
  <si>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</si>
  <si>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</si>
  <si>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</si>
  <si>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</si>
  <si>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</si>
  <si>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</si>
  <si>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</si>
  <si>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</si>
  <si>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</si>
  <si>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</si>
  <si>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</si>
  <si>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</si>
  <si>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</si>
  <si>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</si>
  <si>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</si>
  <si>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</si>
  <si>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</si>
  <si>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</si>
  <si>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</si>
  <si>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</si>
  <si>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</si>
  <si>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</si>
  <si>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</si>
  <si>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</si>
  <si>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</si>
  <si>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</si>
  <si>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</si>
  <si>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</si>
  <si>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</si>
  <si>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</si>
  <si>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</si>
  <si>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</si>
  <si>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</si>
  <si>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</si>
  <si>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</si>
  <si>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</si>
  <si>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</si>
  <si>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</si>
  <si>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</si>
  <si>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</si>
  <si>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</si>
  <si>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</si>
  <si>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</si>
  <si>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</si>
  <si>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</si>
  <si>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</si>
  <si>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</si>
  <si>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</si>
  <si>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</si>
  <si>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</si>
  <si>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</si>
  <si>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</si>
  <si>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</si>
  <si>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</si>
  <si>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</si>
  <si>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</si>
  <si>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</si>
  <si>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</si>
  <si>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</si>
  <si>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</si>
  <si>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</si>
  <si>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</si>
  <si>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</si>
  <si>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</si>
  <si>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</si>
  <si>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</si>
  <si>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</si>
  <si>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</si>
  <si>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</si>
  <si>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</si>
  <si>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</si>
  <si>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</si>
  <si>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</si>
  <si>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</si>
  <si>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</si>
  <si>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</si>
  <si>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</si>
  <si>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</si>
  <si>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</si>
  <si>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</si>
  <si>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</si>
  <si>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</si>
  <si>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</si>
  <si>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</si>
  <si>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</si>
  <si>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</si>
  <si>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</si>
  <si>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</si>
  <si>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</si>
  <si>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</si>
  <si>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</si>
  <si>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</si>
  <si>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</si>
  <si>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</si>
  <si>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</si>
  <si>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</si>
  <si>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</si>
  <si>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</si>
  <si>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</si>
  <si>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</si>
  <si>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</si>
  <si>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</si>
  <si>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</si>
  <si>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</si>
  <si>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</si>
  <si>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</si>
  <si>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</si>
  <si>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</si>
  <si>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</si>
  <si>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</si>
  <si>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</si>
  <si>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</si>
  <si>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</si>
  <si>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</si>
  <si>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</si>
  <si>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</si>
  <si>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</si>
  <si>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</si>
  <si>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</si>
  <si>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</si>
  <si>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</si>
  <si>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</si>
  <si>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</si>
  <si>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</si>
  <si>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</si>
  <si>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</si>
  <si>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</si>
  <si>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</si>
  <si>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</si>
  <si>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</si>
  <si>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</si>
  <si>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</si>
  <si>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</si>
  <si>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</si>
  <si>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</si>
  <si>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</si>
  <si>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</si>
  <si>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>Խմբերի /դասարանների/
քանակը</t>
  </si>
  <si>
    <t>որից՝
վճարովի երեխաների թիվը</t>
  </si>
  <si>
    <t xml:space="preserve">                                                              Կ.Տ</t>
  </si>
  <si>
    <t>Միջոցառումների գծով</t>
  </si>
  <si>
    <t>երաժշտական գործիքներ</t>
  </si>
  <si>
    <t>նոր տողեր ավելացնել 1.6 և 1.7 տողերի միջև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</si>
  <si>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</si>
  <si>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t>«Տելեկոմ Արմենիա» ՓԲԸ</t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</si>
  <si>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</si>
  <si>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</si>
  <si>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</si>
  <si>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</si>
  <si>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</si>
  <si>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2022թ. գումարային (դրամ)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</si>
  <si>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</si>
  <si>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</si>
  <si>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</si>
  <si>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</si>
  <si>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</si>
  <si>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</si>
  <si>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</si>
  <si>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</si>
  <si>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</si>
  <si>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rPr>
        <b/>
        <sz val="16"/>
        <rFont val="GHEA Grapalat"/>
        <family val="3"/>
      </rPr>
      <t>*</t>
    </r>
    <r>
      <rPr>
        <sz val="12"/>
        <rFont val="GHEA Grapalat"/>
        <family val="3"/>
      </rPr>
      <t xml:space="preserve"> 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Երաժշտական և արվեստի դպրոցները</t>
    </r>
    <r>
      <rPr>
        <b/>
        <sz val="10"/>
        <rFont val="GHEA Grapalat"/>
        <family val="3"/>
      </rPr>
      <t>:</t>
    </r>
  </si>
  <si>
    <r>
      <rPr>
        <b/>
        <sz val="16"/>
        <rFont val="GHEA Grapalat"/>
        <family val="3"/>
      </rPr>
      <t>**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մարզադպրոցները</t>
    </r>
    <r>
      <rPr>
        <b/>
        <sz val="10"/>
        <rFont val="GHEA Grapalat"/>
        <family val="3"/>
      </rPr>
      <t>՝ լրացվում է հաստիքացուցակում չներառված լրավճարների առկայության դեպքում: Լրացնելու դեպքում անհրաժեշտ է կից ներկայացնել լրավճարի հատկացման հիմքերը (համապատասխան փաստաթղթերը):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</si>
  <si>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</si>
  <si>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t>հաստիքացուցակից դուրս լրավճար</t>
    </r>
    <r>
      <rPr>
        <b/>
        <sz val="16"/>
        <rFont val="GHEA Grapalat"/>
        <family val="3"/>
      </rPr>
      <t>**</t>
    </r>
  </si>
  <si>
    <t>Կազմակերպության անվանումը գրել լիարժեք /համաձայն կանոնադրության/</t>
  </si>
  <si>
    <t>Կոմունալ համավճարներ (լրացնել միայն ստանալու դեպքում) /դրամ/</t>
  </si>
  <si>
    <t>53.48 դրամ</t>
  </si>
  <si>
    <t>1 խ/մ =</t>
  </si>
  <si>
    <t>200.47 դրամ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</si>
  <si>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</si>
  <si>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</si>
  <si>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</si>
  <si>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</si>
  <si>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</si>
  <si>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նոր տողեր ավելացնել 10 և 11 տողերի միջև</t>
  </si>
  <si>
    <t>12 ամսվա
հավելում
/հազ.դրամ/</t>
  </si>
  <si>
    <t>Սուբսիդիա՝ ազգային, լարային և փողային նվագարանների ուսուցման գծով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</si>
  <si>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</si>
  <si>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</si>
  <si>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</si>
  <si>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 xml:space="preserve"> 2022թ. փաստացի և 2023թ. նախատեսվող դրամական միջոցների հոսքերի նախահաշիվների
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</si>
  <si>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</si>
  <si>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</si>
  <si>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</si>
  <si>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</si>
  <si>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</si>
  <si>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</si>
  <si>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</si>
  <si>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</si>
  <si>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</si>
  <si>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</si>
  <si>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Մարզիչների թիվը</t>
  </si>
  <si>
    <t>Ընդամենը ՀՈԱԿ</t>
  </si>
  <si>
    <t>փետրվար</t>
  </si>
  <si>
    <t>Ընդամենը երեխաների ցուցակային թիվը՝</t>
  </si>
  <si>
    <t>2023թ. խմբերի /դասարանների, բաժինների/, երեխաների և մարզիչների թվաքանակի վերաբերյալ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</si>
  <si>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</si>
  <si>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</si>
  <si>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</si>
  <si>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 xml:space="preserve">ՀՈԱԿ-ի խմբերի /դասարանների, բաժինների/ անվանումը </t>
  </si>
  <si>
    <t>Հ/Հ</t>
  </si>
  <si>
    <t>նշված սյունը պարտադիր լրացնեն բոլոր ՀՈԱԿ-ները</t>
  </si>
  <si>
    <t>Տեղեկանքը պարտադիր լրացնեն բոլոր ՀՈԱԿ-ները</t>
  </si>
  <si>
    <t xml:space="preserve">Երևանի քաղաքապետի </t>
  </si>
  <si>
    <t xml:space="preserve">_____. _____. 2023թ. </t>
  </si>
  <si>
    <t xml:space="preserve">հ. __________- Ա որոշմամբ </t>
  </si>
  <si>
    <r>
      <rPr>
        <b/>
        <u/>
        <sz val="12"/>
        <rFont val="GHEA Grapalat"/>
        <family val="3"/>
      </rPr>
      <t>Պետ.բյուջեից և Երևան քաղաքի բյուջեից</t>
    </r>
    <r>
      <rPr>
        <b/>
        <u/>
        <sz val="10"/>
        <rFont val="GHEA Grapalat"/>
        <family val="3"/>
      </rPr>
      <t xml:space="preserve"> Երաժշտական և արվեստի դպրոցներին տրվող</t>
    </r>
    <r>
      <rPr>
        <b/>
        <u/>
        <sz val="11"/>
        <rFont val="GHEA Grapalat"/>
        <family val="3"/>
      </rPr>
      <t xml:space="preserve"> ուսուցման</t>
    </r>
    <r>
      <rPr>
        <sz val="10"/>
        <rFont val="GHEA Grapalat"/>
        <family val="3"/>
      </rPr>
      <t xml:space="preserve"> գծով գումարները</t>
    </r>
  </si>
  <si>
    <t>Պարգևատրում</t>
  </si>
  <si>
    <t>Գովազդի գծով</t>
  </si>
  <si>
    <t>Հակահրդեհային համակարգի սպասարկման գծով</t>
  </si>
  <si>
    <t>Արտադրական նյութերի գծով</t>
  </si>
  <si>
    <t>ՀԴՄ սպասարկման գծով</t>
  </si>
  <si>
    <t>Մաքուր ջրի գծով</t>
  </si>
  <si>
    <t>Օդափոխության համակարգի սպասարկման գծով</t>
  </si>
  <si>
    <t>Հատուկ նյութերի գծով</t>
  </si>
  <si>
    <t>Պահնորդական ծառայության գծով</t>
  </si>
  <si>
    <t>Ստացված ծառայությունների և աշխատանքային գծով</t>
  </si>
  <si>
    <t>Արտադրական վտանգավոր օբյեկտների տեխ.անվտ.գծով</t>
  </si>
  <si>
    <t>Ներկայացուցչական ծախսերի գծով</t>
  </si>
  <si>
    <t>Վճարովի ուսուցման ծառայություններից</t>
  </si>
  <si>
    <t>պարգևատրման գծով</t>
  </si>
  <si>
    <t>բաժանորդագրության գծով</t>
  </si>
  <si>
    <t>ներկայացուցչական ծախսի գծով</t>
  </si>
  <si>
    <t>արտադրական նյութերի գծեվ</t>
  </si>
  <si>
    <t>ՀԴՄ սպասարկում</t>
  </si>
  <si>
    <t>Համակարգի սպասարկում</t>
  </si>
  <si>
    <t>Ա.Մելիքսեթյան</t>
  </si>
  <si>
    <t xml:space="preserve">«Երևանի Գեղասահքի և հոկեյի մարզադպրոց» ՀՈԱԿ-ի </t>
  </si>
  <si>
    <t>Գեղասահք ուս. բաժին</t>
  </si>
  <si>
    <t>նախապատրաստական</t>
  </si>
  <si>
    <t>ուսումնամարզական 1,2,3</t>
  </si>
  <si>
    <t>ուսումնամարզական 4,5</t>
  </si>
  <si>
    <t>կատարելագործման</t>
  </si>
  <si>
    <t>մարզական խումբ</t>
  </si>
  <si>
    <t>Պարահոկեյ</t>
  </si>
  <si>
    <t>Գեղասահք մարզական խումբ</t>
  </si>
  <si>
    <t>Ուսումնամարզական հոկեյ</t>
  </si>
  <si>
    <t>Սառցադաշտի համակարգի սպասարկման գծով</t>
  </si>
  <si>
    <t>Գործուղումների գծով</t>
  </si>
  <si>
    <t>ՏՆՕՐԵՆ՝</t>
  </si>
  <si>
    <t>Գ.Գրիգորյան</t>
  </si>
  <si>
    <t>Հունվար-մարտ ամիսներին վճարված փաստացի աշխատավարձ</t>
  </si>
  <si>
    <t>ԵՐԵՎԱՆԻ ՔԱՂԱՔԱՊԵՏԻ ԱՌԱՋԻՆ ՏԵՂԱԿԱԼ,
ԵՐԵՎԱՆԻ ՔԱՂԱՔԱՊԵՏԻ ՊԱՇՏՈՆԱԿԱՏԱՐ՝</t>
  </si>
  <si>
    <t>Լ.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</si>
</sst>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7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b/>
      <u/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23" fillId="0" borderId="0"/>
  </cellStyleXfs>
  <cellXfs count="600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Fill="1" applyBorder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Border="1" applyAlignment="1">
      <alignment horizontal="center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7" fillId="0" borderId="0" xfId="45" applyFont="1" applyFill="1" applyBorder="1" applyAlignment="1">
      <alignment vertical="center"/>
    </xf>
    <xf numFmtId="0" fontId="43" fillId="0" borderId="0" xfId="49" applyFont="1" applyFill="1" applyAlignment="1">
      <alignment horizontal="center" vertical="center" wrapText="1"/>
    </xf>
    <xf numFmtId="0" fontId="28" fillId="0" borderId="0" xfId="49" applyFont="1" applyFill="1" applyAlignment="1">
      <alignment horizontal="left" vertical="center" wrapText="1"/>
    </xf>
    <xf numFmtId="0" fontId="38" fillId="0" borderId="12" xfId="49" applyFont="1" applyFill="1" applyBorder="1" applyAlignment="1">
      <alignment vertical="center" wrapText="1"/>
    </xf>
    <xf numFmtId="0" fontId="38" fillId="0" borderId="0" xfId="49" applyFont="1" applyFill="1" applyBorder="1" applyAlignment="1">
      <alignment vertical="center" wrapText="1"/>
    </xf>
    <xf numFmtId="0" fontId="28" fillId="0" borderId="0" xfId="49" applyFont="1" applyFill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Border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Border="1" applyAlignment="1">
      <alignment vertical="center" wrapText="1"/>
    </xf>
    <xf numFmtId="0" fontId="28" fillId="0" borderId="0" xfId="49" applyFont="1" applyBorder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165" fontId="49" fillId="0" borderId="0" xfId="51" applyNumberFormat="1" applyFont="1" applyFill="1" applyBorder="1" applyAlignment="1">
      <alignment vertical="center" wrapText="1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55" fillId="0" borderId="0" xfId="45" applyFont="1" applyAlignment="1">
      <alignment vertical="center"/>
    </xf>
    <xf numFmtId="164" fontId="27" fillId="0" borderId="0" xfId="45" applyNumberFormat="1" applyFont="1" applyBorder="1" applyAlignment="1">
      <alignment horizontal="center" vertical="center"/>
    </xf>
    <xf numFmtId="0" fontId="56" fillId="0" borderId="0" xfId="45" applyFont="1" applyBorder="1" applyAlignment="1">
      <alignment horizontal="center" vertical="center"/>
    </xf>
    <xf numFmtId="0" fontId="27" fillId="0" borderId="0" xfId="0" applyFont="1" applyBorder="1" applyAlignment="1" applyProtection="1">
      <alignment horizontal="left" vertical="center"/>
      <protection locked="0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56" fillId="0" borderId="0" xfId="45" applyFont="1" applyBorder="1" applyAlignment="1">
      <alignment horizontal="center" vertical="center" wrapText="1"/>
    </xf>
    <xf numFmtId="0" fontId="55" fillId="0" borderId="0" xfId="45" applyFont="1" applyBorder="1" applyAlignment="1">
      <alignment vertical="center"/>
    </xf>
    <xf numFmtId="0" fontId="57" fillId="0" borderId="0" xfId="45" applyFont="1" applyBorder="1" applyAlignment="1">
      <alignment vertical="center"/>
    </xf>
    <xf numFmtId="3" fontId="27" fillId="0" borderId="0" xfId="45" applyNumberFormat="1" applyFont="1" applyBorder="1" applyAlignment="1">
      <alignment horizontal="center"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Border="1" applyAlignment="1" applyProtection="1">
      <alignment horizontal="right" vertical="center" wrapText="1"/>
    </xf>
    <xf numFmtId="0" fontId="39" fillId="0" borderId="0" xfId="45" applyFont="1" applyBorder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Fill="1" applyAlignment="1">
      <alignment horizontal="center" vertical="center" wrapText="1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Fill="1" applyBorder="1" applyAlignment="1">
      <alignment horizontal="center" vertical="center" wrapText="1"/>
    </xf>
    <xf numFmtId="166" fontId="31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0" fontId="28" fillId="0" borderId="0" xfId="0" applyFont="1" applyBorder="1" applyAlignment="1" applyProtection="1">
      <alignment horizontal="left" vertical="center" wrapText="1"/>
      <protection locked="0"/>
    </xf>
    <xf numFmtId="0" fontId="28" fillId="0" borderId="0" xfId="45" applyFont="1" applyBorder="1" applyAlignment="1">
      <alignment horizontal="center" vertical="center"/>
    </xf>
    <xf numFmtId="3" fontId="55" fillId="0" borderId="0" xfId="45" applyNumberFormat="1" applyFont="1" applyBorder="1" applyAlignment="1">
      <alignment vertical="center"/>
    </xf>
    <xf numFmtId="166" fontId="26" fillId="0" borderId="0" xfId="46" applyNumberFormat="1" applyFont="1" applyBorder="1" applyAlignment="1">
      <alignment horizontal="center" vertical="center" wrapText="1"/>
    </xf>
    <xf numFmtId="0" fontId="32" fillId="0" borderId="0" xfId="45" applyFont="1" applyFill="1" applyBorder="1" applyAlignment="1">
      <alignment vertical="center" wrapText="1"/>
    </xf>
    <xf numFmtId="3" fontId="27" fillId="0" borderId="0" xfId="45" applyNumberFormat="1" applyFont="1" applyBorder="1" applyAlignment="1">
      <alignment horizontal="left" vertical="center"/>
    </xf>
    <xf numFmtId="166" fontId="27" fillId="0" borderId="0" xfId="0" applyNumberFormat="1" applyFont="1" applyBorder="1" applyAlignment="1" applyProtection="1">
      <alignment horizontal="center" vertical="center"/>
    </xf>
    <xf numFmtId="0" fontId="61" fillId="0" borderId="0" xfId="45" applyFont="1" applyFill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4" fontId="28" fillId="0" borderId="0" xfId="46" applyNumberFormat="1" applyFont="1" applyBorder="1" applyAlignment="1">
      <alignment horizontal="right" vertical="center" wrapText="1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/>
    </xf>
    <xf numFmtId="166" fontId="28" fillId="0" borderId="0" xfId="0" applyNumberFormat="1" applyFont="1" applyBorder="1" applyAlignment="1" applyProtection="1">
      <alignment horizontal="center" vertical="center" wrapText="1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0" fontId="28" fillId="0" borderId="0" xfId="45" applyFont="1" applyFill="1" applyBorder="1" applyAlignment="1">
      <alignment horizontal="right" vertical="center" wrapText="1"/>
    </xf>
    <xf numFmtId="0" fontId="39" fillId="0" borderId="0" xfId="45" applyFont="1" applyFill="1" applyBorder="1" applyAlignment="1">
      <alignment horizontal="center" vertical="center" wrapText="1"/>
    </xf>
    <xf numFmtId="3" fontId="62" fillId="0" borderId="0" xfId="49" applyNumberFormat="1" applyFont="1" applyFill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166" fontId="63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24" xfId="19" applyFont="1" applyBorder="1" applyAlignment="1">
      <alignment horizontal="center" vertical="center" wrapText="1"/>
    </xf>
    <xf numFmtId="0" fontId="48" fillId="0" borderId="26" xfId="19" applyFont="1" applyBorder="1" applyAlignment="1">
      <alignment horizontal="center" vertical="center" wrapText="1"/>
    </xf>
    <xf numFmtId="0" fontId="48" fillId="0" borderId="28" xfId="19" applyFont="1" applyBorder="1" applyAlignment="1">
      <alignment horizontal="center" vertical="center" wrapText="1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29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0" xfId="19" applyFont="1" applyAlignment="1">
      <alignment vertical="center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29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50" fillId="0" borderId="29" xfId="19" applyFont="1" applyBorder="1" applyAlignment="1">
      <alignment vertical="center"/>
    </xf>
    <xf numFmtId="0" fontId="49" fillId="0" borderId="21" xfId="19" applyFont="1" applyBorder="1" applyAlignment="1">
      <alignment horizontal="center" vertical="center"/>
    </xf>
    <xf numFmtId="0" fontId="49" fillId="0" borderId="22" xfId="19" applyFont="1" applyBorder="1" applyAlignment="1">
      <alignment vertical="center"/>
    </xf>
    <xf numFmtId="0" fontId="49" fillId="0" borderId="30" xfId="19" applyFont="1" applyBorder="1" applyAlignment="1">
      <alignment horizontal="center" vertical="center"/>
    </xf>
    <xf numFmtId="0" fontId="49" fillId="0" borderId="22" xfId="19" applyFont="1" applyBorder="1" applyAlignment="1">
      <alignment horizontal="center" vertical="center"/>
    </xf>
    <xf numFmtId="0" fontId="52" fillId="0" borderId="0" xfId="19" applyFont="1" applyAlignment="1">
      <alignment vertical="center"/>
    </xf>
    <xf numFmtId="165" fontId="49" fillId="0" borderId="0" xfId="51" applyNumberFormat="1" applyFont="1" applyFill="1" applyBorder="1" applyAlignment="1">
      <alignment horizontal="center" vertical="center" wrapText="1"/>
    </xf>
    <xf numFmtId="0" fontId="24" fillId="0" borderId="0" xfId="19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Fill="1" applyBorder="1" applyAlignment="1">
      <alignment horizontal="center" vertical="center" wrapText="1"/>
    </xf>
    <xf numFmtId="0" fontId="31" fillId="0" borderId="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0" fontId="39" fillId="0" borderId="0" xfId="45" applyFont="1" applyBorder="1" applyAlignment="1">
      <alignment horizontal="center" vertical="center" wrapText="1"/>
    </xf>
    <xf numFmtId="166" fontId="43" fillId="0" borderId="0" xfId="49" applyNumberFormat="1" applyFont="1" applyBorder="1" applyAlignment="1">
      <alignment horizontal="center" vertical="center" wrapText="1"/>
    </xf>
    <xf numFmtId="0" fontId="60" fillId="0" borderId="0" xfId="45" applyFont="1" applyFill="1" applyBorder="1" applyAlignment="1">
      <alignment vertical="center" wrapText="1"/>
    </xf>
    <xf numFmtId="3" fontId="65" fillId="0" borderId="0" xfId="49" applyNumberFormat="1" applyFont="1" applyBorder="1" applyAlignment="1">
      <alignment horizontal="center" vertical="center" wrapText="1"/>
    </xf>
    <xf numFmtId="0" fontId="66" fillId="0" borderId="0" xfId="45" applyFont="1" applyBorder="1" applyAlignment="1">
      <alignment vertical="center"/>
    </xf>
    <xf numFmtId="166" fontId="28" fillId="0" borderId="33" xfId="46" applyNumberFormat="1" applyFont="1" applyBorder="1" applyAlignment="1">
      <alignment horizontal="center" vertical="center" wrapText="1"/>
    </xf>
    <xf numFmtId="166" fontId="26" fillId="0" borderId="34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166" fontId="31" fillId="0" borderId="10" xfId="46" applyNumberFormat="1" applyFont="1" applyBorder="1" applyAlignment="1">
      <alignment horizontal="center" vertical="center" wrapText="1"/>
    </xf>
    <xf numFmtId="0" fontId="55" fillId="0" borderId="10" xfId="45" applyFont="1" applyBorder="1" applyAlignment="1">
      <alignment vertical="center"/>
    </xf>
    <xf numFmtId="0" fontId="28" fillId="0" borderId="10" xfId="45" applyFont="1" applyBorder="1" applyAlignment="1">
      <alignment horizontal="center" vertical="center"/>
    </xf>
    <xf numFmtId="166" fontId="31" fillId="0" borderId="0" xfId="46" applyNumberFormat="1" applyFont="1" applyBorder="1" applyAlignment="1">
      <alignment horizontal="left" vertical="center" wrapText="1"/>
    </xf>
    <xf numFmtId="3" fontId="65" fillId="0" borderId="0" xfId="56" applyNumberFormat="1" applyFont="1" applyBorder="1" applyAlignment="1">
      <alignment horizontal="center" vertical="center" wrapText="1"/>
    </xf>
    <xf numFmtId="166" fontId="65" fillId="0" borderId="0" xfId="49" applyNumberFormat="1" applyFont="1" applyBorder="1" applyAlignment="1">
      <alignment horizontal="center" vertical="center" wrapText="1"/>
    </xf>
    <xf numFmtId="164" fontId="28" fillId="0" borderId="10" xfId="46" applyNumberFormat="1" applyFont="1" applyBorder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2" fillId="0" borderId="0" xfId="58" applyNumberFormat="1" applyFont="1" applyBorder="1" applyAlignment="1">
      <alignment horizontal="center" vertical="center" wrapText="1"/>
    </xf>
    <xf numFmtId="0" fontId="61" fillId="24" borderId="0" xfId="45" applyFont="1" applyFill="1" applyBorder="1" applyAlignment="1">
      <alignment horizontal="center" vertical="center" wrapText="1"/>
    </xf>
    <xf numFmtId="0" fontId="61" fillId="0" borderId="0" xfId="45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4" fontId="69" fillId="0" borderId="10" xfId="0" applyNumberFormat="1" applyFont="1" applyBorder="1" applyAlignment="1" applyProtection="1">
      <alignment horizontal="center" vertical="center"/>
    </xf>
    <xf numFmtId="164" fontId="69" fillId="0" borderId="0" xfId="0" applyNumberFormat="1" applyFont="1" applyBorder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54" fillId="0" borderId="10" xfId="60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8" xfId="59" applyFont="1" applyBorder="1" applyAlignment="1">
      <alignment horizontal="left" vertical="center" wrapText="1"/>
    </xf>
    <xf numFmtId="3" fontId="30" fillId="0" borderId="10" xfId="19" applyNumberFormat="1" applyFont="1" applyBorder="1" applyAlignment="1" applyProtection="1">
      <alignment horizontal="center" vertical="center"/>
    </xf>
    <xf numFmtId="3" fontId="41" fillId="0" borderId="10" xfId="60" applyNumberFormat="1" applyFont="1" applyBorder="1" applyAlignment="1">
      <alignment horizontal="center" vertical="center" wrapText="1"/>
    </xf>
    <xf numFmtId="0" fontId="42" fillId="24" borderId="18" xfId="59" applyFont="1" applyFill="1" applyBorder="1" applyAlignment="1">
      <alignment horizontal="left" vertical="center" wrapText="1"/>
    </xf>
    <xf numFmtId="0" fontId="41" fillId="0" borderId="21" xfId="59" applyFont="1" applyBorder="1" applyAlignment="1">
      <alignment horizontal="center" vertical="center" wrapText="1"/>
    </xf>
    <xf numFmtId="0" fontId="43" fillId="0" borderId="37" xfId="59" applyFont="1" applyBorder="1" applyAlignment="1">
      <alignment horizontal="center" vertical="center" wrapText="1"/>
    </xf>
    <xf numFmtId="166" fontId="40" fillId="0" borderId="38" xfId="59" applyNumberFormat="1" applyFont="1" applyBorder="1" applyAlignment="1">
      <alignment horizontal="center" vertical="center" wrapText="1"/>
    </xf>
    <xf numFmtId="166" fontId="40" fillId="0" borderId="22" xfId="59" applyNumberFormat="1" applyFont="1" applyBorder="1" applyAlignment="1">
      <alignment horizontal="center" vertical="center" wrapText="1"/>
    </xf>
    <xf numFmtId="0" fontId="41" fillId="0" borderId="0" xfId="59" applyFont="1" applyBorder="1" applyAlignment="1">
      <alignment horizontal="center" vertical="center" wrapText="1"/>
    </xf>
    <xf numFmtId="0" fontId="43" fillId="0" borderId="0" xfId="59" applyFont="1" applyBorder="1" applyAlignment="1">
      <alignment horizontal="center" vertical="center" wrapText="1"/>
    </xf>
    <xf numFmtId="1" fontId="40" fillId="0" borderId="0" xfId="59" applyNumberFormat="1" applyFont="1" applyBorder="1" applyAlignment="1">
      <alignment horizontal="center" vertical="center" wrapText="1"/>
    </xf>
    <xf numFmtId="164" fontId="40" fillId="0" borderId="0" xfId="59" applyNumberFormat="1" applyFont="1" applyBorder="1" applyAlignment="1">
      <alignment horizontal="center" vertical="center" wrapText="1"/>
    </xf>
    <xf numFmtId="0" fontId="40" fillId="0" borderId="0" xfId="59" applyFont="1" applyBorder="1" applyAlignment="1">
      <alignment vertical="center"/>
    </xf>
    <xf numFmtId="0" fontId="40" fillId="0" borderId="0" xfId="59" applyFont="1" applyBorder="1" applyAlignment="1">
      <alignment horizontal="left" vertical="center" wrapText="1"/>
    </xf>
    <xf numFmtId="164" fontId="43" fillId="0" borderId="0" xfId="59" applyNumberFormat="1" applyFont="1" applyBorder="1" applyAlignment="1">
      <alignment horizontal="center" vertical="center" wrapText="1"/>
    </xf>
    <xf numFmtId="164" fontId="40" fillId="0" borderId="0" xfId="59" applyNumberFormat="1" applyFont="1" applyAlignment="1">
      <alignment horizontal="center" vertical="center" wrapText="1"/>
    </xf>
    <xf numFmtId="0" fontId="40" fillId="0" borderId="24" xfId="59" applyFont="1" applyBorder="1" applyAlignment="1">
      <alignment horizontal="center" vertical="center" wrapText="1"/>
    </xf>
    <xf numFmtId="0" fontId="54" fillId="0" borderId="25" xfId="59" applyFont="1" applyBorder="1" applyAlignment="1">
      <alignment horizontal="center" vertical="center" wrapText="1"/>
    </xf>
    <xf numFmtId="0" fontId="40" fillId="0" borderId="25" xfId="59" applyFont="1" applyBorder="1" applyAlignment="1">
      <alignment horizontal="center" vertical="center" wrapText="1"/>
    </xf>
    <xf numFmtId="164" fontId="44" fillId="0" borderId="26" xfId="59" applyNumberFormat="1" applyFont="1" applyBorder="1" applyAlignment="1">
      <alignment horizontal="center" vertical="center" wrapText="1"/>
    </xf>
    <xf numFmtId="0" fontId="40" fillId="0" borderId="26" xfId="59" applyFont="1" applyBorder="1" applyAlignment="1">
      <alignment horizontal="center" vertical="center" wrapText="1"/>
    </xf>
    <xf numFmtId="0" fontId="40" fillId="0" borderId="39" xfId="59" applyFont="1" applyBorder="1" applyAlignment="1">
      <alignment horizontal="center" vertical="center" wrapText="1"/>
    </xf>
    <xf numFmtId="0" fontId="40" fillId="0" borderId="32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>
      <alignment horizontal="left" vertical="center" wrapText="1"/>
    </xf>
    <xf numFmtId="166" fontId="41" fillId="0" borderId="10" xfId="59" applyNumberFormat="1" applyFont="1" applyBorder="1" applyAlignment="1">
      <alignment horizontal="center" vertical="center" wrapText="1"/>
    </xf>
    <xf numFmtId="166" fontId="45" fillId="0" borderId="17" xfId="59" applyNumberFormat="1" applyFont="1" applyBorder="1" applyAlignment="1">
      <alignment horizontal="center" vertical="center" wrapText="1"/>
    </xf>
    <xf numFmtId="166" fontId="41" fillId="0" borderId="16" xfId="59" applyNumberFormat="1" applyFont="1" applyBorder="1" applyAlignment="1">
      <alignment horizontal="center" vertical="center" wrapText="1"/>
    </xf>
    <xf numFmtId="166" fontId="41" fillId="0" borderId="17" xfId="59" applyNumberFormat="1" applyFont="1" applyBorder="1" applyAlignment="1">
      <alignment horizontal="center" vertical="center" wrapText="1"/>
    </xf>
    <xf numFmtId="166" fontId="41" fillId="0" borderId="20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0" fontId="42" fillId="0" borderId="10" xfId="59" applyFont="1" applyBorder="1" applyAlignment="1">
      <alignment horizontal="left" vertical="center"/>
    </xf>
    <xf numFmtId="166" fontId="42" fillId="0" borderId="10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>
      <alignment horizontal="center" vertical="center" wrapText="1"/>
    </xf>
    <xf numFmtId="166" fontId="42" fillId="0" borderId="16" xfId="59" applyNumberFormat="1" applyFont="1" applyBorder="1" applyAlignment="1">
      <alignment horizontal="center" vertical="center" wrapText="1"/>
    </xf>
    <xf numFmtId="166" fontId="42" fillId="0" borderId="20" xfId="59" applyNumberFormat="1" applyFont="1" applyBorder="1" applyAlignment="1">
      <alignment horizontal="center" vertical="center" wrapText="1"/>
    </xf>
    <xf numFmtId="166" fontId="42" fillId="0" borderId="18" xfId="59" applyNumberFormat="1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/>
    </xf>
    <xf numFmtId="166" fontId="40" fillId="0" borderId="10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20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0" fillId="0" borderId="21" xfId="59" applyFont="1" applyBorder="1" applyAlignment="1">
      <alignment horizontal="center" vertical="center" wrapText="1"/>
    </xf>
    <xf numFmtId="0" fontId="40" fillId="0" borderId="38" xfId="59" applyFont="1" applyBorder="1" applyAlignment="1">
      <alignment horizontal="left" vertical="center"/>
    </xf>
    <xf numFmtId="166" fontId="40" fillId="0" borderId="21" xfId="59" applyNumberFormat="1" applyFont="1" applyBorder="1" applyAlignment="1">
      <alignment horizontal="center" vertical="center" wrapText="1"/>
    </xf>
    <xf numFmtId="0" fontId="40" fillId="0" borderId="0" xfId="59" applyFont="1" applyBorder="1" applyAlignment="1">
      <alignment horizontal="center" vertical="center" wrapText="1"/>
    </xf>
    <xf numFmtId="0" fontId="40" fillId="0" borderId="0" xfId="59" applyFont="1" applyBorder="1" applyAlignment="1">
      <alignment horizontal="left" vertical="center"/>
    </xf>
    <xf numFmtId="166" fontId="40" fillId="0" borderId="0" xfId="59" applyNumberFormat="1" applyFont="1" applyBorder="1" applyAlignment="1">
      <alignment horizontal="center" vertical="center" wrapText="1"/>
    </xf>
    <xf numFmtId="0" fontId="40" fillId="0" borderId="10" xfId="59" applyFont="1" applyBorder="1" applyAlignment="1">
      <alignment horizontal="center" vertical="center" wrapText="1"/>
    </xf>
    <xf numFmtId="164" fontId="40" fillId="0" borderId="10" xfId="59" applyNumberFormat="1" applyFont="1" applyBorder="1" applyAlignment="1">
      <alignment horizontal="center" vertical="center" wrapText="1"/>
    </xf>
    <xf numFmtId="164" fontId="40" fillId="0" borderId="0" xfId="60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38" fillId="0" borderId="0" xfId="59" applyFont="1" applyBorder="1" applyAlignment="1">
      <alignment vertical="center" wrapText="1"/>
    </xf>
    <xf numFmtId="0" fontId="28" fillId="0" borderId="0" xfId="59" applyFont="1" applyBorder="1" applyAlignment="1">
      <alignment horizontal="center" vertical="center" wrapText="1"/>
    </xf>
    <xf numFmtId="164" fontId="43" fillId="0" borderId="0" xfId="59" applyNumberFormat="1" applyFont="1" applyAlignment="1">
      <alignment horizontal="center"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Border="1" applyAlignment="1">
      <alignment vertical="center" wrapText="1"/>
    </xf>
    <xf numFmtId="0" fontId="35" fillId="0" borderId="0" xfId="59" applyFont="1" applyBorder="1" applyAlignment="1">
      <alignment horizontal="center"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Border="1" applyAlignment="1">
      <alignment vertical="center" wrapText="1"/>
    </xf>
    <xf numFmtId="0" fontId="40" fillId="0" borderId="0" xfId="59" applyFont="1" applyAlignment="1">
      <alignment horizontal="left" vertical="center" wrapText="1"/>
    </xf>
    <xf numFmtId="0" fontId="39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5" xfId="45" applyFont="1" applyBorder="1" applyAlignment="1" applyProtection="1">
      <alignment vertical="center"/>
      <protection locked="0"/>
    </xf>
    <xf numFmtId="164" fontId="69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1" fillId="0" borderId="10" xfId="46" applyNumberFormat="1" applyFont="1" applyBorder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31" fillId="0" borderId="0" xfId="61" applyFont="1" applyAlignment="1">
      <alignment horizontal="center" vertical="center"/>
    </xf>
    <xf numFmtId="0" fontId="31" fillId="0" borderId="0" xfId="61" applyFont="1" applyAlignment="1">
      <alignment horizontal="left" vertical="center"/>
    </xf>
    <xf numFmtId="0" fontId="30" fillId="0" borderId="27" xfId="45" applyFont="1" applyBorder="1" applyAlignment="1" applyProtection="1">
      <alignment vertical="center"/>
      <protection locked="0"/>
    </xf>
    <xf numFmtId="0" fontId="30" fillId="0" borderId="0" xfId="45" applyFont="1" applyBorder="1" applyAlignment="1" applyProtection="1">
      <alignment horizontal="center" vertical="center"/>
      <protection locked="0"/>
    </xf>
    <xf numFmtId="0" fontId="41" fillId="0" borderId="0" xfId="60" applyFont="1" applyAlignment="1">
      <alignment horizontal="center" vertical="center" wrapText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31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28" fillId="0" borderId="0" xfId="45" applyFont="1" applyBorder="1" applyAlignment="1" applyProtection="1">
      <alignment horizontal="left" vertical="center" wrapText="1"/>
      <protection hidden="1"/>
    </xf>
    <xf numFmtId="0" fontId="27" fillId="0" borderId="0" xfId="45" applyFont="1" applyBorder="1" applyAlignment="1" applyProtection="1">
      <alignment horizontal="lef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49" fillId="0" borderId="0" xfId="0" applyFont="1" applyBorder="1" applyAlignment="1">
      <alignment vertical="center"/>
    </xf>
    <xf numFmtId="0" fontId="49" fillId="0" borderId="10" xfId="0" applyFont="1" applyBorder="1" applyAlignment="1">
      <alignment horizontal="center" vertical="center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horizontal="right" vertical="center"/>
      <protection locked="0"/>
    </xf>
    <xf numFmtId="0" fontId="28" fillId="0" borderId="0" xfId="0" applyFont="1" applyBorder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70" fillId="0" borderId="0" xfId="45" applyFont="1" applyBorder="1" applyAlignment="1" applyProtection="1">
      <alignment horizontal="left" vertical="center" wrapText="1"/>
      <protection locked="0"/>
    </xf>
    <xf numFmtId="0" fontId="62" fillId="0" borderId="0" xfId="45" applyFont="1" applyAlignment="1" applyProtection="1">
      <alignment vertical="center"/>
      <protection locked="0"/>
    </xf>
    <xf numFmtId="0" fontId="70" fillId="0" borderId="0" xfId="19" applyFont="1" applyAlignment="1">
      <alignment vertical="center"/>
    </xf>
    <xf numFmtId="0" fontId="35" fillId="0" borderId="0" xfId="0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0" fontId="27" fillId="0" borderId="27" xfId="0" applyFont="1" applyBorder="1" applyAlignment="1" applyProtection="1">
      <alignment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Border="1" applyAlignment="1" applyProtection="1">
      <alignment horizontal="left" vertical="center"/>
      <protection locked="0"/>
    </xf>
    <xf numFmtId="0" fontId="32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vertical="center"/>
      <protection hidden="1"/>
    </xf>
    <xf numFmtId="0" fontId="32" fillId="0" borderId="0" xfId="0" applyFont="1" applyBorder="1" applyAlignment="1" applyProtection="1">
      <protection locked="0"/>
    </xf>
    <xf numFmtId="0" fontId="35" fillId="0" borderId="0" xfId="0" applyFont="1" applyBorder="1" applyAlignment="1" applyProtection="1">
      <alignment vertical="center" wrapText="1"/>
      <protection hidden="1"/>
    </xf>
    <xf numFmtId="164" fontId="28" fillId="0" borderId="0" xfId="0" applyNumberFormat="1" applyFont="1" applyFill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left"/>
      <protection hidden="1"/>
    </xf>
    <xf numFmtId="0" fontId="31" fillId="0" borderId="0" xfId="0" applyFont="1" applyAlignment="1" applyProtection="1"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Border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 applyProtection="1">
      <alignment horizontal="center" vertical="center"/>
    </xf>
    <xf numFmtId="166" fontId="28" fillId="0" borderId="0" xfId="20" applyNumberFormat="1" applyFont="1" applyBorder="1" applyAlignment="1" applyProtection="1">
      <alignment horizontal="center" vertical="center"/>
    </xf>
    <xf numFmtId="166" fontId="31" fillId="0" borderId="0" xfId="20" applyNumberFormat="1" applyFont="1" applyBorder="1" applyAlignment="1" applyProtection="1">
      <alignment horizontal="center" vertical="center"/>
    </xf>
    <xf numFmtId="166" fontId="31" fillId="0" borderId="0" xfId="20" applyNumberFormat="1" applyFont="1" applyBorder="1" applyAlignment="1" applyProtection="1">
      <alignment horizontal="center" vertical="center"/>
      <protection locked="0"/>
    </xf>
    <xf numFmtId="166" fontId="31" fillId="0" borderId="35" xfId="20" applyNumberFormat="1" applyFont="1" applyBorder="1" applyAlignment="1" applyProtection="1">
      <alignment horizontal="center" vertical="center"/>
      <protection locked="0"/>
    </xf>
    <xf numFmtId="166" fontId="27" fillId="0" borderId="0" xfId="20" applyNumberFormat="1" applyFont="1" applyBorder="1" applyAlignment="1" applyProtection="1">
      <alignment horizontal="center" vertical="center"/>
    </xf>
    <xf numFmtId="166" fontId="27" fillId="0" borderId="0" xfId="20" applyNumberFormat="1" applyFont="1" applyBorder="1" applyAlignment="1" applyProtection="1">
      <alignment horizontal="center" vertical="center"/>
      <protection locked="0"/>
    </xf>
    <xf numFmtId="166" fontId="28" fillId="0" borderId="35" xfId="20" applyNumberFormat="1" applyFont="1" applyBorder="1" applyAlignment="1" applyProtection="1">
      <alignment horizontal="center" vertical="center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165" fontId="28" fillId="0" borderId="0" xfId="20" applyNumberFormat="1" applyFont="1" applyFill="1" applyBorder="1" applyAlignment="1" applyProtection="1">
      <alignment horizontal="center" wrapText="1"/>
      <protection hidden="1"/>
    </xf>
    <xf numFmtId="165" fontId="28" fillId="0" borderId="0" xfId="20" applyNumberFormat="1" applyFont="1" applyFill="1" applyBorder="1" applyAlignment="1" applyProtection="1">
      <alignment horizontal="left" wrapText="1"/>
      <protection hidden="1"/>
    </xf>
    <xf numFmtId="0" fontId="28" fillId="0" borderId="0" xfId="0" applyFont="1" applyAlignment="1" applyProtection="1">
      <alignment wrapText="1"/>
      <protection hidden="1"/>
    </xf>
    <xf numFmtId="0" fontId="32" fillId="0" borderId="0" xfId="0" applyFont="1" applyAlignment="1" applyProtection="1">
      <alignment vertical="center"/>
      <protection locked="0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Protection="1"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1" fillId="0" borderId="0" xfId="59" applyFont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166" fontId="55" fillId="0" borderId="0" xfId="45" applyNumberFormat="1" applyFont="1" applyBorder="1" applyAlignment="1">
      <alignment vertical="center"/>
    </xf>
    <xf numFmtId="0" fontId="30" fillId="0" borderId="10" xfId="46" applyFont="1" applyBorder="1" applyAlignment="1">
      <alignment horizontal="center" vertical="center" wrapText="1"/>
    </xf>
    <xf numFmtId="164" fontId="27" fillId="0" borderId="0" xfId="0" applyNumberFormat="1" applyFont="1" applyBorder="1" applyAlignment="1" applyProtection="1">
      <alignment vertical="center" wrapText="1"/>
      <protection locked="0"/>
    </xf>
    <xf numFmtId="164" fontId="27" fillId="0" borderId="35" xfId="45" applyNumberFormat="1" applyFont="1" applyBorder="1" applyAlignment="1" applyProtection="1">
      <alignment vertical="center" wrapText="1"/>
      <protection locked="0"/>
    </xf>
    <xf numFmtId="0" fontId="27" fillId="0" borderId="35" xfId="45" applyFont="1" applyBorder="1" applyAlignment="1" applyProtection="1">
      <alignment vertical="center" wrapText="1"/>
      <protection locked="0"/>
    </xf>
    <xf numFmtId="166" fontId="62" fillId="0" borderId="0" xfId="49" applyNumberFormat="1" applyFont="1" applyFill="1" applyBorder="1" applyAlignment="1">
      <alignment horizontal="center" vertical="center" wrapText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7" fillId="0" borderId="35" xfId="0" applyFont="1" applyBorder="1" applyAlignment="1" applyProtection="1">
      <alignment horizontal="center" vertic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horizont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39" fillId="0" borderId="0" xfId="45" applyFont="1" applyBorder="1" applyAlignment="1" applyProtection="1">
      <alignment horizontal="center" vertical="center"/>
    </xf>
    <xf numFmtId="0" fontId="59" fillId="25" borderId="27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Fill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1" xfId="46" applyFont="1" applyBorder="1" applyAlignment="1">
      <alignment horizontal="center" vertical="center" wrapText="1"/>
    </xf>
    <xf numFmtId="0" fontId="33" fillId="0" borderId="33" xfId="46" applyFont="1" applyBorder="1" applyAlignment="1">
      <alignment horizontal="center" vertical="center" wrapText="1"/>
    </xf>
    <xf numFmtId="0" fontId="32" fillId="0" borderId="0" xfId="45" applyFont="1" applyFill="1" applyBorder="1" applyAlignment="1">
      <alignment horizontal="center" vertical="center" wrapText="1"/>
    </xf>
    <xf numFmtId="0" fontId="32" fillId="0" borderId="18" xfId="45" applyFont="1" applyFill="1" applyBorder="1" applyAlignment="1">
      <alignment horizontal="center" vertical="center" wrapText="1"/>
    </xf>
    <xf numFmtId="0" fontId="32" fillId="0" borderId="20" xfId="45" applyFont="1" applyFill="1" applyBorder="1" applyAlignment="1">
      <alignment horizontal="center" vertical="center" wrapText="1"/>
    </xf>
    <xf numFmtId="0" fontId="32" fillId="0" borderId="19" xfId="45" applyFont="1" applyFill="1" applyBorder="1" applyAlignment="1">
      <alignment horizontal="center" vertical="center" wrapText="1"/>
    </xf>
    <xf numFmtId="166" fontId="31" fillId="0" borderId="0" xfId="46" applyNumberFormat="1" applyFont="1" applyBorder="1" applyAlignment="1">
      <alignment horizontal="left" vertical="center" wrapText="1"/>
    </xf>
    <xf numFmtId="166" fontId="28" fillId="0" borderId="0" xfId="46" applyNumberFormat="1" applyFont="1" applyBorder="1" applyAlignment="1">
      <alignment horizontal="left" vertical="center" wrapText="1"/>
    </xf>
    <xf numFmtId="0" fontId="60" fillId="0" borderId="0" xfId="45" applyFont="1" applyFill="1" applyBorder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28" fillId="0" borderId="12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38" fillId="0" borderId="12" xfId="59" applyFont="1" applyBorder="1" applyAlignment="1">
      <alignment horizontal="center" vertical="center" wrapText="1"/>
    </xf>
    <xf numFmtId="0" fontId="26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44" fillId="0" borderId="14" xfId="59" applyFont="1" applyBorder="1" applyAlignment="1">
      <alignment horizontal="center" vertical="center" wrapText="1"/>
    </xf>
    <xf numFmtId="0" fontId="44" fillId="0" borderId="15" xfId="59" applyFont="1" applyBorder="1" applyAlignment="1">
      <alignment horizontal="center" vertical="center" wrapText="1"/>
    </xf>
    <xf numFmtId="0" fontId="44" fillId="0" borderId="36" xfId="59" applyFont="1" applyBorder="1" applyAlignment="1">
      <alignment horizontal="center" vertical="center" wrapText="1"/>
    </xf>
    <xf numFmtId="0" fontId="44" fillId="0" borderId="23" xfId="59" applyFont="1" applyBorder="1" applyAlignment="1">
      <alignment horizontal="center" vertical="center" wrapText="1"/>
    </xf>
    <xf numFmtId="0" fontId="43" fillId="0" borderId="10" xfId="59" applyFont="1" applyBorder="1" applyAlignment="1">
      <alignment horizontal="center" vertical="center" wrapText="1"/>
    </xf>
    <xf numFmtId="0" fontId="24" fillId="0" borderId="0" xfId="19" applyFont="1" applyBorder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  <xf numFmtId="0" fontId="28" fillId="0" borderId="0" xfId="61" applyFont="1" applyAlignment="1">
      <alignment horizontal="left" wrapText="1"/>
    </xf>
    <xf numFmtId="0" fontId="31" fillId="0" borderId="0" xfId="61" applyFont="1" applyAlignment="1">
      <alignment horizontal="center"/>
    </xf>
    <xf numFmtId="0" fontId="28" fillId="0" borderId="0" xfId="61" applyFont="1" applyAlignment="1">
      <alignment horizontal="right"/>
    </xf>
    <xf numFmtId="0" fontId="28" fillId="0" borderId="0" xfId="61" applyFont="1" applyAlignment="1">
      <alignment horizontal="right"/>
    </xf>
    <xf numFmtId="0" fontId="28" fillId="0" borderId="0" xfId="61" applyFont="1" applyAlignment="1">
      <alignment horizontal="right" vertical="center"/>
    </xf>
    <xf numFmtId="0" fontId="31" fillId="0" borderId="0" xfId="0" applyFont="1" applyAlignment="1" applyProtection="1">
      <alignment horizontal="left" vertical="center"/>
      <protection locked="0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1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0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/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86"/>
  <sheetViews>
    <sheetView tabSelected="1" view="pageBreakPreview" zoomScaleSheetLayoutView="100" workbookViewId="0">
      <selection activeCell="I8" sqref="I8"/>
    </sheetView>
  </sheetViews>
  <sheetFormatPr defaultColWidth="9.140625" defaultRowHeight="17.25"/>
  <cols>
    <col min="1" max="1" width="5.42578125" style="7" customWidth="1"/>
    <col min="2" max="2" width="57.28515625" style="7" customWidth="1"/>
    <col min="3" max="3" width="27" style="7" customWidth="1"/>
    <col min="4" max="4" width="24.7109375" style="43" customWidth="1"/>
    <col min="5" max="5" width="4.140625" style="43" customWidth="1"/>
    <col min="6" max="6" width="13.42578125" style="6" hidden="1" customWidth="1"/>
    <col min="7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42"/>
      <c r="D1" s="42" t="s">
        <v>171</v>
      </c>
      <c r="E1" s="599">
        <v>7</v>
      </c>
      <c r="F1" s="42"/>
    </row>
    <row r="2" spans="1:15" s="6" customFormat="1">
      <c r="C2" s="42"/>
      <c r="D2" s="536" t="s">
        <v>38</v>
      </c>
      <c r="E2" s="536"/>
      <c r="F2" s="42"/>
    </row>
    <row r="3" spans="1:15" s="6" customFormat="1">
      <c r="C3" s="42"/>
      <c r="D3" s="536" t="s">
        <v>245</v>
      </c>
      <c r="E3" s="536"/>
      <c r="F3" s="42"/>
    </row>
    <row r="4" spans="1:15" s="519" customFormat="1" ht="24.75" customHeight="1">
      <c r="B4" s="520"/>
      <c r="C4" s="520"/>
      <c r="D4" s="536" t="s">
        <v>246</v>
      </c>
      <c r="E4" s="536"/>
    </row>
    <row r="5" spans="1:15" s="519" customFormat="1" ht="20.25" customHeight="1">
      <c r="B5" s="520"/>
      <c r="C5" s="536" t="s">
        <v>247</v>
      </c>
      <c r="D5" s="536"/>
      <c r="E5" s="536"/>
    </row>
    <row r="6" spans="1:15" ht="18.75" customHeight="1">
      <c r="A6" s="537" t="s">
        <v>39</v>
      </c>
      <c r="B6" s="537"/>
      <c r="C6" s="537"/>
      <c r="D6" s="537"/>
      <c r="E6" s="537"/>
      <c r="F6" s="45"/>
    </row>
    <row r="7" spans="1:15" ht="20.45" customHeight="1">
      <c r="A7" s="534" t="s">
        <v>269</v>
      </c>
      <c r="B7" s="534"/>
      <c r="C7" s="534"/>
      <c r="D7" s="534"/>
      <c r="E7" s="534"/>
      <c r="F7" s="76" t="s">
        <v>206</v>
      </c>
    </row>
    <row r="8" spans="1:15" ht="18.75" customHeight="1">
      <c r="A8" s="535" t="s">
        <v>219</v>
      </c>
      <c r="B8" s="535"/>
      <c r="C8" s="535"/>
      <c r="D8" s="535"/>
      <c r="E8" s="535"/>
      <c r="F8" s="46"/>
      <c r="G8" s="47"/>
      <c r="H8" s="47"/>
      <c r="J8" s="47"/>
      <c r="K8" s="47"/>
      <c r="L8" s="47"/>
    </row>
    <row r="9" spans="1:15" ht="21.6" customHeight="1">
      <c r="A9" s="48"/>
      <c r="B9" s="48"/>
      <c r="C9" s="48"/>
      <c r="D9" s="49" t="s">
        <v>50</v>
      </c>
      <c r="E9" s="494"/>
      <c r="F9" s="50"/>
      <c r="K9" s="9"/>
    </row>
    <row r="10" spans="1:15" ht="20.25">
      <c r="A10" s="51" t="s">
        <v>6</v>
      </c>
      <c r="B10" s="52" t="s">
        <v>121</v>
      </c>
      <c r="C10" s="53"/>
      <c r="D10" s="289"/>
      <c r="E10" s="495"/>
      <c r="F10" s="50"/>
    </row>
    <row r="11" spans="1:15" ht="22.15" customHeight="1">
      <c r="A11" s="162">
        <v>1</v>
      </c>
      <c r="B11" s="163" t="s">
        <v>113</v>
      </c>
      <c r="C11" s="56"/>
      <c r="D11" s="290">
        <f>+'Dramakan hosqer'!F14</f>
        <v>197607.7</v>
      </c>
      <c r="E11" s="496"/>
      <c r="F11" s="314" t="s">
        <v>187</v>
      </c>
    </row>
    <row r="12" spans="1:15" ht="34.5" hidden="1">
      <c r="A12" s="162">
        <f>+A11+1</f>
        <v>2</v>
      </c>
      <c r="B12" s="326" t="s">
        <v>218</v>
      </c>
      <c r="C12" s="56"/>
      <c r="D12" s="290">
        <f>+'Dramakan hosqer'!F15</f>
        <v>0</v>
      </c>
      <c r="E12" s="496"/>
      <c r="F12" s="9" t="s">
        <v>248</v>
      </c>
    </row>
    <row r="13" spans="1:15" s="3" customFormat="1">
      <c r="A13" s="162">
        <v>2</v>
      </c>
      <c r="B13" s="163" t="s">
        <v>7</v>
      </c>
      <c r="C13" s="57"/>
      <c r="D13" s="290">
        <f>+'Dramakan hosqer'!F16/1.2</f>
        <v>41666.666666666672</v>
      </c>
      <c r="E13" s="496"/>
      <c r="F13" s="314" t="s">
        <v>185</v>
      </c>
      <c r="G13" s="2"/>
      <c r="H13" s="2"/>
      <c r="I13" s="2"/>
      <c r="J13" s="2"/>
      <c r="K13" s="2"/>
      <c r="L13" s="2"/>
      <c r="M13" s="2"/>
      <c r="N13" s="2"/>
      <c r="O13" s="2"/>
    </row>
    <row r="14" spans="1:15" s="3" customFormat="1">
      <c r="A14" s="162">
        <v>3</v>
      </c>
      <c r="B14" s="163" t="s">
        <v>60</v>
      </c>
      <c r="C14" s="57"/>
      <c r="D14" s="290">
        <f>+Komunal!N30</f>
        <v>68</v>
      </c>
      <c r="E14" s="496"/>
      <c r="F14" s="314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162">
        <f t="shared" ref="A15:A23" si="0">+A14+1</f>
        <v>4</v>
      </c>
      <c r="B15" s="163" t="s">
        <v>178</v>
      </c>
      <c r="C15" s="57"/>
      <c r="D15" s="290">
        <f>+'Dramakan hosqer'!F18</f>
        <v>0</v>
      </c>
      <c r="E15" s="496"/>
      <c r="F15" s="314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162">
        <f t="shared" si="0"/>
        <v>5</v>
      </c>
      <c r="B16" s="163" t="s">
        <v>8</v>
      </c>
      <c r="C16" s="57"/>
      <c r="D16" s="290"/>
      <c r="E16" s="496"/>
      <c r="F16" s="314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162">
        <f t="shared" si="0"/>
        <v>6</v>
      </c>
      <c r="B17" s="163" t="s">
        <v>69</v>
      </c>
      <c r="C17" s="57"/>
      <c r="D17" s="290">
        <f>+'Dramakan hosqer'!F20</f>
        <v>0</v>
      </c>
      <c r="E17" s="496"/>
      <c r="F17" s="314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>
      <c r="A18" s="162">
        <v>4</v>
      </c>
      <c r="B18" s="163" t="s">
        <v>118</v>
      </c>
      <c r="C18" s="57"/>
      <c r="D18" s="290">
        <f>SUM(D19:D20)</f>
        <v>76846.2</v>
      </c>
      <c r="E18" s="496"/>
      <c r="F18" s="314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 ht="16.5">
      <c r="A19" s="164">
        <v>4.0999999999999996</v>
      </c>
      <c r="B19" s="38" t="s">
        <v>70</v>
      </c>
      <c r="C19" s="57"/>
      <c r="D19" s="256">
        <f>+D69</f>
        <v>76846.2</v>
      </c>
      <c r="E19" s="497"/>
      <c r="F19" s="65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6.5" hidden="1">
      <c r="A20" s="164">
        <v>8.1999999999999993</v>
      </c>
      <c r="B20" s="38" t="s">
        <v>71</v>
      </c>
      <c r="C20" s="57"/>
      <c r="D20" s="240"/>
      <c r="E20" s="498"/>
      <c r="F20" s="65" t="s">
        <v>188</v>
      </c>
      <c r="G20" s="2"/>
      <c r="H20" s="2"/>
      <c r="I20" s="316"/>
      <c r="J20" s="2"/>
      <c r="K20" s="2"/>
      <c r="L20" s="2"/>
      <c r="M20" s="2"/>
      <c r="N20" s="2"/>
      <c r="O20" s="2"/>
    </row>
    <row r="21" spans="1:25" s="3" customFormat="1">
      <c r="A21" s="162">
        <v>5</v>
      </c>
      <c r="B21" s="163" t="s">
        <v>9</v>
      </c>
      <c r="C21" s="57"/>
      <c r="D21" s="290">
        <f>+'Dramakan hosqer'!F22</f>
        <v>17.7</v>
      </c>
      <c r="E21" s="496"/>
      <c r="F21" s="314"/>
      <c r="G21" s="2"/>
      <c r="H21" s="2"/>
      <c r="I21" s="2"/>
      <c r="J21" s="2"/>
      <c r="K21" s="2"/>
      <c r="L21" s="2"/>
      <c r="M21" s="2"/>
      <c r="N21" s="2"/>
      <c r="O21" s="2"/>
    </row>
    <row r="22" spans="1:25" s="2" customFormat="1">
      <c r="A22" s="162">
        <v>6</v>
      </c>
      <c r="B22" s="70" t="s">
        <v>261</v>
      </c>
      <c r="C22" s="323"/>
      <c r="D22" s="290">
        <v>24000</v>
      </c>
      <c r="E22" s="496"/>
      <c r="F22" s="518"/>
    </row>
    <row r="23" spans="1:25" s="2" customFormat="1" ht="18" hidden="1" customHeight="1">
      <c r="A23" s="162">
        <f t="shared" si="0"/>
        <v>7</v>
      </c>
      <c r="B23" s="70"/>
      <c r="C23" s="323"/>
      <c r="D23" s="290">
        <f>+'Dramakan hosqer'!F24</f>
        <v>0</v>
      </c>
      <c r="E23" s="496"/>
      <c r="F23" s="2" t="s">
        <v>216</v>
      </c>
    </row>
    <row r="24" spans="1:25" ht="24" customHeight="1">
      <c r="A24" s="51"/>
      <c r="B24" s="58" t="s">
        <v>26</v>
      </c>
      <c r="C24" s="53"/>
      <c r="D24" s="277">
        <f>SUM(D11:D18,D21:D23)</f>
        <v>340206.26666666672</v>
      </c>
      <c r="E24" s="499"/>
      <c r="F24" s="50"/>
    </row>
    <row r="25" spans="1:25" ht="9" customHeight="1">
      <c r="A25" s="55"/>
      <c r="B25" s="51"/>
      <c r="C25" s="56"/>
      <c r="D25" s="241"/>
      <c r="E25" s="241"/>
      <c r="F25" s="50"/>
    </row>
    <row r="26" spans="1:25" ht="24.75" customHeight="1">
      <c r="A26" s="51" t="s">
        <v>10</v>
      </c>
      <c r="B26" s="59" t="s">
        <v>122</v>
      </c>
      <c r="C26" s="54"/>
      <c r="D26" s="278"/>
      <c r="E26" s="278"/>
      <c r="F26" s="50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25" s="3" customFormat="1">
      <c r="A27" s="162">
        <v>1</v>
      </c>
      <c r="B27" s="163" t="s">
        <v>11</v>
      </c>
      <c r="C27" s="57"/>
      <c r="D27" s="290">
        <f>+Ashkhatavardz!P9-'Dramakan hosqer'!F91</f>
        <v>123789.8</v>
      </c>
      <c r="E27" s="496"/>
      <c r="F27" s="314"/>
      <c r="G27" s="2"/>
      <c r="H27" s="2"/>
      <c r="I27" s="2"/>
      <c r="J27" s="2"/>
      <c r="K27" s="2"/>
      <c r="L27" s="2"/>
      <c r="M27" s="2"/>
      <c r="N27" s="2"/>
      <c r="O27" s="2"/>
    </row>
    <row r="28" spans="1:25" s="3" customFormat="1" ht="13.5" hidden="1">
      <c r="A28" s="165">
        <v>1.1000000000000001</v>
      </c>
      <c r="B28" s="166" t="s">
        <v>114</v>
      </c>
      <c r="C28" s="57"/>
      <c r="D28" s="256">
        <f>+Ashkhatavardz!J7</f>
        <v>17840</v>
      </c>
      <c r="E28" s="497"/>
      <c r="F28" s="271"/>
      <c r="G28" s="2"/>
      <c r="H28" s="2"/>
      <c r="I28" s="2"/>
      <c r="J28" s="2"/>
      <c r="K28" s="2"/>
      <c r="L28" s="95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s="3" customFormat="1" ht="13.5" hidden="1">
      <c r="A29" s="165">
        <v>1.1000000000000001</v>
      </c>
      <c r="B29" s="158" t="s">
        <v>262</v>
      </c>
      <c r="C29" s="57"/>
      <c r="D29" s="240">
        <v>0</v>
      </c>
      <c r="E29" s="498"/>
      <c r="F29" s="9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>
      <c r="A30" s="162">
        <f>+A27+1</f>
        <v>2</v>
      </c>
      <c r="B30" s="163" t="s">
        <v>13</v>
      </c>
      <c r="C30" s="57"/>
      <c r="D30" s="290">
        <f>+Komunal!F28</f>
        <v>8975.1</v>
      </c>
      <c r="E30" s="496"/>
      <c r="F30" s="314"/>
      <c r="G30" s="2"/>
      <c r="H30" s="2"/>
      <c r="I30" s="2"/>
      <c r="J30" s="2"/>
      <c r="K30" s="2"/>
      <c r="L30" s="2"/>
      <c r="M30" s="2"/>
      <c r="N30" s="2"/>
      <c r="O30" s="2"/>
    </row>
    <row r="31" spans="1:25" s="3" customFormat="1">
      <c r="A31" s="162">
        <f>+A30+1</f>
        <v>3</v>
      </c>
      <c r="B31" s="163" t="s">
        <v>12</v>
      </c>
      <c r="C31" s="57"/>
      <c r="D31" s="290">
        <f>+Komunal!J28</f>
        <v>74606.100000000006</v>
      </c>
      <c r="E31" s="496"/>
      <c r="F31" s="314"/>
      <c r="G31" s="2"/>
      <c r="H31" s="2"/>
      <c r="I31" s="2"/>
      <c r="J31" s="2"/>
      <c r="K31" s="2"/>
      <c r="L31" s="2"/>
      <c r="M31" s="2"/>
      <c r="N31" s="2"/>
      <c r="O31" s="2"/>
    </row>
    <row r="32" spans="1:25" s="3" customFormat="1">
      <c r="A32" s="162">
        <f t="shared" ref="A32:A35" si="1">+A31+1</f>
        <v>4</v>
      </c>
      <c r="B32" s="163" t="s">
        <v>14</v>
      </c>
      <c r="C32" s="57"/>
      <c r="D32" s="290">
        <f>+Komunal!N28</f>
        <v>1623.4</v>
      </c>
      <c r="E32" s="496"/>
      <c r="F32" s="314"/>
      <c r="G32" s="2"/>
      <c r="H32" s="2"/>
      <c r="I32" s="2"/>
      <c r="J32" s="2"/>
      <c r="K32" s="2"/>
      <c r="L32" s="2"/>
      <c r="M32" s="2"/>
      <c r="N32" s="2"/>
      <c r="O32" s="2"/>
    </row>
    <row r="33" spans="1:15" s="3" customFormat="1">
      <c r="A33" s="162">
        <f t="shared" si="1"/>
        <v>5</v>
      </c>
      <c r="B33" s="163" t="s">
        <v>15</v>
      </c>
      <c r="C33" s="57"/>
      <c r="D33" s="290">
        <v>505</v>
      </c>
      <c r="E33" s="496"/>
      <c r="F33" s="314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>
      <c r="A34" s="162">
        <f t="shared" si="1"/>
        <v>6</v>
      </c>
      <c r="B34" s="163" t="s">
        <v>16</v>
      </c>
      <c r="C34" s="57"/>
      <c r="D34" s="290">
        <v>120</v>
      </c>
      <c r="E34" s="496"/>
      <c r="F34" s="314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162">
        <f t="shared" si="1"/>
        <v>7</v>
      </c>
      <c r="B35" s="163" t="s">
        <v>17</v>
      </c>
      <c r="C35" s="57"/>
      <c r="D35" s="290">
        <f>SUM(D36:D38)</f>
        <v>888</v>
      </c>
      <c r="E35" s="496"/>
      <c r="F35" s="314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 ht="13.5">
      <c r="A36" s="164">
        <v>7.1</v>
      </c>
      <c r="B36" s="38" t="s">
        <v>18</v>
      </c>
      <c r="C36" s="57"/>
      <c r="D36" s="240">
        <v>120</v>
      </c>
      <c r="E36" s="498"/>
      <c r="F36" s="9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 ht="13.5">
      <c r="A37" s="164">
        <v>7.2</v>
      </c>
      <c r="B37" s="38" t="s">
        <v>19</v>
      </c>
      <c r="C37" s="57"/>
      <c r="D37" s="240">
        <v>120</v>
      </c>
      <c r="E37" s="498"/>
      <c r="F37" s="9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 ht="13.5">
      <c r="A38" s="164">
        <v>7.3</v>
      </c>
      <c r="B38" s="38" t="s">
        <v>20</v>
      </c>
      <c r="C38" s="57"/>
      <c r="D38" s="240">
        <v>648</v>
      </c>
      <c r="E38" s="498"/>
      <c r="F38" s="9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>
      <c r="A39" s="162">
        <v>9</v>
      </c>
      <c r="B39" s="163" t="s">
        <v>21</v>
      </c>
      <c r="C39" s="57"/>
      <c r="D39" s="290">
        <v>100</v>
      </c>
      <c r="E39" s="496"/>
      <c r="F39" s="314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>
      <c r="A40" s="162">
        <v>10</v>
      </c>
      <c r="B40" s="163" t="s">
        <v>27</v>
      </c>
      <c r="C40" s="57"/>
      <c r="D40" s="290">
        <v>776.9</v>
      </c>
      <c r="E40" s="496"/>
      <c r="F40" s="314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>
      <c r="A41" s="162">
        <v>11</v>
      </c>
      <c r="B41" s="163" t="s">
        <v>22</v>
      </c>
      <c r="C41" s="57"/>
      <c r="D41" s="290">
        <v>624.6</v>
      </c>
      <c r="E41" s="496"/>
      <c r="F41" s="314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>
      <c r="A42" s="162">
        <v>12</v>
      </c>
      <c r="B42" s="163" t="s">
        <v>72</v>
      </c>
      <c r="C42" s="57"/>
      <c r="D42" s="290">
        <v>1095.0999999999999</v>
      </c>
      <c r="E42" s="496"/>
      <c r="F42" s="314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 hidden="1">
      <c r="A43" s="162">
        <f t="shared" ref="A43:A68" si="2">+A42+1</f>
        <v>13</v>
      </c>
      <c r="B43" s="163" t="s">
        <v>46</v>
      </c>
      <c r="C43" s="57"/>
      <c r="D43" s="290"/>
      <c r="E43" s="496"/>
      <c r="F43" s="314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>
      <c r="A44" s="162">
        <v>13</v>
      </c>
      <c r="B44" s="163" t="s">
        <v>115</v>
      </c>
      <c r="C44" s="57"/>
      <c r="D44" s="290">
        <v>300.60000000000002</v>
      </c>
      <c r="E44" s="496"/>
      <c r="F44" s="314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>
      <c r="A45" s="162">
        <f t="shared" si="2"/>
        <v>14</v>
      </c>
      <c r="B45" s="163" t="s">
        <v>116</v>
      </c>
      <c r="C45" s="57"/>
      <c r="D45" s="290">
        <v>180</v>
      </c>
      <c r="E45" s="496"/>
      <c r="F45" s="314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>
      <c r="A46" s="162">
        <f t="shared" si="2"/>
        <v>15</v>
      </c>
      <c r="B46" s="163" t="s">
        <v>23</v>
      </c>
      <c r="C46" s="57"/>
      <c r="D46" s="290">
        <v>1000</v>
      </c>
      <c r="E46" s="496"/>
      <c r="F46" s="314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>
      <c r="A47" s="162">
        <f t="shared" si="2"/>
        <v>16</v>
      </c>
      <c r="B47" s="163" t="s">
        <v>24</v>
      </c>
      <c r="C47" s="57"/>
      <c r="D47" s="290">
        <v>435</v>
      </c>
      <c r="E47" s="496"/>
      <c r="F47" s="314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162">
        <f t="shared" si="2"/>
        <v>17</v>
      </c>
      <c r="B48" s="163" t="s">
        <v>64</v>
      </c>
      <c r="C48" s="57"/>
      <c r="D48" s="290"/>
      <c r="E48" s="496"/>
      <c r="F48" s="314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>
      <c r="A49" s="162">
        <v>17</v>
      </c>
      <c r="B49" s="163" t="s">
        <v>51</v>
      </c>
      <c r="C49" s="57"/>
      <c r="D49" s="290">
        <f>+D14</f>
        <v>68</v>
      </c>
      <c r="E49" s="496"/>
      <c r="F49" s="314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 hidden="1">
      <c r="A50" s="162">
        <f t="shared" si="2"/>
        <v>18</v>
      </c>
      <c r="B50" s="163" t="s">
        <v>43</v>
      </c>
      <c r="C50" s="57"/>
      <c r="D50" s="290"/>
      <c r="E50" s="496"/>
      <c r="F50" s="314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>
      <c r="A51" s="162">
        <v>18</v>
      </c>
      <c r="B51" s="163" t="s">
        <v>73</v>
      </c>
      <c r="C51" s="57"/>
      <c r="D51" s="290">
        <v>300</v>
      </c>
      <c r="E51" s="496"/>
      <c r="F51" s="314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>
      <c r="A52" s="162">
        <f t="shared" si="2"/>
        <v>19</v>
      </c>
      <c r="B52" s="163" t="s">
        <v>74</v>
      </c>
      <c r="C52" s="57"/>
      <c r="D52" s="290">
        <v>1101</v>
      </c>
      <c r="E52" s="496"/>
      <c r="F52" s="314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>
      <c r="A53" s="162">
        <f t="shared" si="2"/>
        <v>20</v>
      </c>
      <c r="B53" s="163" t="s">
        <v>44</v>
      </c>
      <c r="C53" s="57"/>
      <c r="D53" s="290">
        <v>3</v>
      </c>
      <c r="E53" s="496"/>
      <c r="F53" s="314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 hidden="1">
      <c r="A54" s="162">
        <f t="shared" si="2"/>
        <v>21</v>
      </c>
      <c r="B54" s="163" t="s">
        <v>117</v>
      </c>
      <c r="C54" s="57"/>
      <c r="D54" s="290"/>
      <c r="E54" s="496"/>
      <c r="F54" s="314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>
      <c r="A55" s="162">
        <v>21</v>
      </c>
      <c r="B55" s="163" t="s">
        <v>45</v>
      </c>
      <c r="C55" s="57"/>
      <c r="D55" s="290">
        <v>84.5</v>
      </c>
      <c r="E55" s="496"/>
      <c r="F55" s="314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>
      <c r="A56" s="162">
        <f t="shared" si="2"/>
        <v>22</v>
      </c>
      <c r="B56" s="163" t="s">
        <v>61</v>
      </c>
      <c r="C56" s="57"/>
      <c r="D56" s="290">
        <v>60</v>
      </c>
      <c r="E56" s="496"/>
      <c r="F56" s="314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>
      <c r="A57" s="162">
        <f t="shared" si="2"/>
        <v>23</v>
      </c>
      <c r="B57" s="163" t="s">
        <v>182</v>
      </c>
      <c r="C57" s="57"/>
      <c r="D57" s="290">
        <v>1100</v>
      </c>
      <c r="E57" s="496"/>
      <c r="F57" s="314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>
      <c r="A58" s="162">
        <f t="shared" si="2"/>
        <v>24</v>
      </c>
      <c r="B58" s="70" t="s">
        <v>250</v>
      </c>
      <c r="C58" s="57"/>
      <c r="D58" s="290">
        <v>22.5</v>
      </c>
      <c r="E58" s="496"/>
      <c r="F58" s="314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>
      <c r="A59" s="162">
        <f>+A58+1</f>
        <v>25</v>
      </c>
      <c r="B59" s="70" t="s">
        <v>279</v>
      </c>
      <c r="C59" s="57"/>
      <c r="D59" s="290">
        <v>22603.200000000001</v>
      </c>
      <c r="E59" s="496"/>
      <c r="F59" s="314"/>
      <c r="G59" s="2"/>
      <c r="H59" s="2"/>
      <c r="I59" s="2"/>
      <c r="J59" s="2"/>
      <c r="K59" s="2"/>
      <c r="L59" s="2"/>
      <c r="M59" s="2"/>
      <c r="N59" s="2"/>
      <c r="O59" s="2"/>
    </row>
    <row r="60" spans="1:15" s="2" customFormat="1">
      <c r="A60" s="162">
        <v>26</v>
      </c>
      <c r="B60" s="70" t="s">
        <v>280</v>
      </c>
      <c r="C60" s="323"/>
      <c r="D60" s="290">
        <v>500</v>
      </c>
      <c r="E60" s="496"/>
      <c r="F60" s="518"/>
    </row>
    <row r="61" spans="1:15" s="2" customFormat="1">
      <c r="A61" s="162">
        <v>27</v>
      </c>
      <c r="B61" s="70" t="s">
        <v>253</v>
      </c>
      <c r="C61" s="323"/>
      <c r="D61" s="290">
        <v>36</v>
      </c>
      <c r="E61" s="496"/>
      <c r="F61" s="518"/>
    </row>
    <row r="62" spans="1:15" s="2" customFormat="1">
      <c r="A62" s="162">
        <v>28</v>
      </c>
      <c r="B62" s="70" t="s">
        <v>254</v>
      </c>
      <c r="C62" s="323"/>
      <c r="D62" s="290">
        <v>49.3</v>
      </c>
      <c r="E62" s="496"/>
      <c r="F62" s="518"/>
    </row>
    <row r="63" spans="1:15" s="2" customFormat="1">
      <c r="A63" s="162">
        <v>29</v>
      </c>
      <c r="B63" s="70" t="s">
        <v>256</v>
      </c>
      <c r="C63" s="323"/>
      <c r="D63" s="290">
        <v>2156.9</v>
      </c>
      <c r="E63" s="496"/>
      <c r="F63" s="518"/>
    </row>
    <row r="64" spans="1:15" s="2" customFormat="1">
      <c r="A64" s="162">
        <v>30</v>
      </c>
      <c r="B64" s="70" t="s">
        <v>257</v>
      </c>
      <c r="C64" s="323"/>
      <c r="D64" s="290">
        <v>10700.8</v>
      </c>
      <c r="E64" s="496"/>
      <c r="F64" s="518"/>
    </row>
    <row r="65" spans="1:16" s="2" customFormat="1">
      <c r="A65" s="162">
        <v>31</v>
      </c>
      <c r="B65" s="70" t="s">
        <v>258</v>
      </c>
      <c r="C65" s="323"/>
      <c r="D65" s="290">
        <v>2983.6</v>
      </c>
      <c r="E65" s="496"/>
      <c r="F65" s="518"/>
    </row>
    <row r="66" spans="1:16" s="2" customFormat="1">
      <c r="A66" s="162">
        <v>32</v>
      </c>
      <c r="B66" s="70" t="s">
        <v>259</v>
      </c>
      <c r="C66" s="323"/>
      <c r="D66" s="290">
        <v>780.5</v>
      </c>
      <c r="E66" s="496"/>
      <c r="F66" s="518"/>
    </row>
    <row r="67" spans="1:16" s="2" customFormat="1">
      <c r="A67" s="162">
        <v>33</v>
      </c>
      <c r="B67" s="70" t="s">
        <v>260</v>
      </c>
      <c r="C67" s="323"/>
      <c r="D67" s="290">
        <v>2000</v>
      </c>
      <c r="E67" s="496"/>
      <c r="F67" s="2" t="s">
        <v>215</v>
      </c>
    </row>
    <row r="68" spans="1:16" s="3" customFormat="1">
      <c r="A68" s="162">
        <f t="shared" si="2"/>
        <v>34</v>
      </c>
      <c r="B68" s="163" t="s">
        <v>25</v>
      </c>
      <c r="C68" s="57"/>
      <c r="D68" s="290">
        <v>80637.399999999994</v>
      </c>
      <c r="E68" s="496"/>
      <c r="F68" s="314"/>
      <c r="G68" s="2"/>
      <c r="H68" s="2"/>
      <c r="I68" s="2"/>
      <c r="J68" s="2"/>
      <c r="K68" s="2"/>
      <c r="L68" s="2"/>
      <c r="M68" s="2"/>
      <c r="N68" s="2"/>
      <c r="O68" s="2"/>
    </row>
    <row r="69" spans="1:16" s="3" customFormat="1" ht="13.5">
      <c r="A69" s="165">
        <v>34.1</v>
      </c>
      <c r="B69" s="64" t="s">
        <v>75</v>
      </c>
      <c r="C69" s="57"/>
      <c r="D69" s="240">
        <v>76846.2</v>
      </c>
      <c r="E69" s="498"/>
      <c r="F69" s="27"/>
      <c r="G69" s="2"/>
      <c r="H69" s="2"/>
      <c r="I69" s="2"/>
      <c r="J69" s="2"/>
      <c r="K69" s="2"/>
      <c r="L69" s="2"/>
      <c r="M69" s="2"/>
      <c r="N69" s="2"/>
      <c r="O69" s="2"/>
    </row>
    <row r="70" spans="1:16" s="3" customFormat="1" hidden="1">
      <c r="A70" s="162">
        <f>+A68+1</f>
        <v>35</v>
      </c>
      <c r="B70" s="163" t="s">
        <v>76</v>
      </c>
      <c r="C70" s="57"/>
      <c r="D70" s="290">
        <v>0</v>
      </c>
      <c r="E70" s="496"/>
      <c r="F70" s="314"/>
      <c r="G70" s="2"/>
      <c r="H70" s="2"/>
      <c r="I70" s="2"/>
      <c r="J70" s="2"/>
      <c r="K70" s="2"/>
      <c r="L70" s="2"/>
      <c r="M70" s="2"/>
      <c r="N70" s="2"/>
      <c r="O70" s="2"/>
    </row>
    <row r="71" spans="1:16" s="3" customFormat="1" hidden="1">
      <c r="A71" s="162">
        <v>36</v>
      </c>
      <c r="B71" s="163" t="s">
        <v>65</v>
      </c>
      <c r="C71" s="57"/>
      <c r="D71" s="290">
        <v>0</v>
      </c>
      <c r="E71" s="496"/>
      <c r="F71" s="314"/>
      <c r="G71" s="2"/>
      <c r="H71" s="2"/>
      <c r="I71" s="2"/>
      <c r="J71" s="2"/>
      <c r="K71" s="2"/>
      <c r="L71" s="2"/>
      <c r="M71" s="2"/>
      <c r="N71" s="2"/>
      <c r="O71" s="2"/>
    </row>
    <row r="72" spans="1:16" ht="23.25" customHeight="1">
      <c r="A72" s="60"/>
      <c r="B72" s="61" t="s">
        <v>28</v>
      </c>
      <c r="C72" s="53"/>
      <c r="D72" s="274">
        <f>SUM(D27,D30:D35,D39:D68,D70:D71)</f>
        <v>340206.3</v>
      </c>
      <c r="E72" s="500"/>
      <c r="F72" s="274">
        <f>+D24-D72</f>
        <v>-3.3333333267364651E-2</v>
      </c>
    </row>
    <row r="73" spans="1:16" ht="18" customHeight="1">
      <c r="B73" s="62"/>
      <c r="C73" s="10"/>
      <c r="D73" s="55"/>
      <c r="E73" s="55"/>
      <c r="F73" s="50"/>
    </row>
    <row r="74" spans="1:16" ht="26.25" hidden="1" customHeight="1">
      <c r="B74" s="501" t="s">
        <v>281</v>
      </c>
      <c r="C74" s="502"/>
      <c r="D74" s="503" t="s">
        <v>282</v>
      </c>
      <c r="E74" s="6"/>
      <c r="F74" s="50"/>
    </row>
    <row r="75" spans="1:16" ht="12.75" hidden="1" customHeight="1">
      <c r="B75" s="62"/>
      <c r="D75" s="476" t="s">
        <v>91</v>
      </c>
      <c r="E75" s="484"/>
      <c r="F75" s="50"/>
    </row>
    <row r="76" spans="1:16" ht="27" hidden="1" customHeight="1">
      <c r="B76" s="501" t="s">
        <v>5</v>
      </c>
      <c r="C76" s="502"/>
      <c r="D76" s="503" t="s">
        <v>268</v>
      </c>
      <c r="E76" s="6"/>
      <c r="F76" s="50"/>
    </row>
    <row r="77" spans="1:16" ht="13.5" hidden="1" customHeight="1">
      <c r="B77" s="63"/>
      <c r="D77" s="476" t="s">
        <v>91</v>
      </c>
      <c r="E77" s="484"/>
      <c r="F77" s="50"/>
    </row>
    <row r="78" spans="1:16" hidden="1">
      <c r="B78" s="8" t="s">
        <v>172</v>
      </c>
      <c r="C78" s="63"/>
      <c r="D78" s="55"/>
      <c r="E78" s="55"/>
      <c r="F78" s="50"/>
    </row>
    <row r="79" spans="1:16" s="439" customFormat="1" ht="98.25" customHeight="1">
      <c r="A79" s="594" t="s">
        <v>284</v>
      </c>
      <c r="B79" s="594"/>
      <c r="C79" s="440"/>
      <c r="D79" s="597" t="s">
        <v>285</v>
      </c>
      <c r="E79" s="597"/>
      <c r="G79" s="598"/>
    </row>
    <row r="80" spans="1:16" s="63" customFormat="1" ht="40.5" customHeight="1">
      <c r="B80" s="250"/>
      <c r="C80" s="235"/>
      <c r="D80" s="55"/>
      <c r="F80" s="55"/>
      <c r="G80" s="50"/>
      <c r="H80" s="50"/>
      <c r="I80" s="50"/>
      <c r="J80" s="50"/>
      <c r="K80" s="50"/>
      <c r="L80" s="50"/>
      <c r="M80" s="50"/>
      <c r="N80" s="50"/>
      <c r="O80" s="50"/>
      <c r="P80" s="50"/>
    </row>
    <row r="81" spans="2:6">
      <c r="B81" s="63"/>
      <c r="C81" s="63"/>
      <c r="D81" s="55"/>
      <c r="E81" s="55"/>
      <c r="F81" s="50"/>
    </row>
    <row r="82" spans="2:6">
      <c r="B82" s="63"/>
      <c r="C82" s="63"/>
      <c r="D82" s="55"/>
      <c r="E82" s="55"/>
      <c r="F82" s="50"/>
    </row>
    <row r="83" spans="2:6">
      <c r="B83" s="63"/>
      <c r="C83" s="63"/>
      <c r="D83" s="55"/>
      <c r="E83" s="55"/>
    </row>
    <row r="84" spans="2:6">
      <c r="B84" s="63"/>
      <c r="C84" s="63"/>
      <c r="D84" s="55"/>
      <c r="E84" s="55"/>
    </row>
    <row r="85" spans="2:6">
      <c r="B85" s="63"/>
      <c r="C85" s="63"/>
      <c r="D85" s="55"/>
      <c r="E85" s="55"/>
    </row>
    <row r="86" spans="2:6">
      <c r="B86" s="63"/>
      <c r="C86" s="63"/>
      <c r="D86" s="55"/>
      <c r="E86" s="55"/>
    </row>
  </sheetData>
  <sheetProtection formatCells="0" formatColumns="0" formatRows="0" insertColumns="0" insertRows="0" insertHyperlinks="0" deleteColumns="0" deleteRows="0" sort="0"/>
  <mergeCells count="9">
    <mergeCell ref="A79:B79"/>
    <mergeCell ref="D79:E79"/>
    <mergeCell ref="A7:E7"/>
    <mergeCell ref="A8:E8"/>
    <mergeCell ref="D2:E2"/>
    <mergeCell ref="D3:E3"/>
    <mergeCell ref="D4:E4"/>
    <mergeCell ref="C5:E5"/>
    <mergeCell ref="A6:E6"/>
  </mergeCells>
  <pageMargins left="0.196850393700787" right="0.196850393700787" top="0.35433070866141703" bottom="0.27559055118110198" header="0.31496062992126" footer="0.196850393700787"/>
  <pageSetup paperSize="9" scale="86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22"/>
  <sheetViews>
    <sheetView view="pageBreakPreview" zoomScaleSheetLayoutView="100" workbookViewId="0">
      <selection activeCell="C103" sqref="C103"/>
    </sheetView>
  </sheetViews>
  <sheetFormatPr defaultColWidth="9.140625" defaultRowHeight="13.5"/>
  <cols>
    <col min="1" max="1" width="4.85546875" style="87" customWidth="1"/>
    <col min="2" max="2" width="57.5703125" style="457" customWidth="1"/>
    <col min="3" max="3" width="12.140625" style="87" customWidth="1"/>
    <col min="4" max="5" width="13.7109375" style="87" customWidth="1"/>
    <col min="6" max="6" width="14.140625" style="87" customWidth="1"/>
    <col min="7" max="7" width="3.5703125" style="87" customWidth="1"/>
    <col min="8" max="8" width="37.140625" style="112" hidden="1" customWidth="1"/>
    <col min="9" max="11" width="0" style="86" hidden="1" customWidth="1"/>
    <col min="12" max="12" width="11.85546875" style="95" customWidth="1"/>
    <col min="13" max="15" width="9.140625" style="86"/>
    <col min="16" max="16384" width="9.140625" style="87"/>
  </cols>
  <sheetData>
    <row r="1" spans="1:15" s="81" customFormat="1" ht="17.25">
      <c r="A1" s="521"/>
      <c r="B1" s="522"/>
      <c r="C1" s="514"/>
      <c r="D1" s="514"/>
      <c r="E1" s="514"/>
      <c r="F1" s="322" t="s">
        <v>171</v>
      </c>
      <c r="G1" s="513">
        <f>+'Ekamut-caxs'!E1+1</f>
        <v>8</v>
      </c>
      <c r="H1" s="112"/>
      <c r="L1" s="44"/>
    </row>
    <row r="2" spans="1:15" s="81" customFormat="1" ht="17.25">
      <c r="A2" s="521"/>
      <c r="B2" s="523"/>
      <c r="C2" s="524"/>
      <c r="D2" s="524"/>
      <c r="E2" s="524"/>
      <c r="F2" s="539" t="s">
        <v>38</v>
      </c>
      <c r="G2" s="539"/>
      <c r="H2" s="112"/>
      <c r="L2" s="44"/>
    </row>
    <row r="3" spans="1:15" s="81" customFormat="1" ht="17.25">
      <c r="A3" s="521"/>
      <c r="B3" s="523"/>
      <c r="C3" s="524"/>
      <c r="D3" s="524"/>
      <c r="E3" s="540" t="s">
        <v>245</v>
      </c>
      <c r="F3" s="540"/>
      <c r="G3" s="540"/>
      <c r="H3" s="112"/>
      <c r="L3" s="44"/>
    </row>
    <row r="4" spans="1:15" s="81" customFormat="1" ht="26.25" customHeight="1">
      <c r="A4" s="521"/>
      <c r="B4" s="523"/>
      <c r="C4" s="524"/>
      <c r="D4" s="524"/>
      <c r="E4" s="541" t="str">
        <f>+'Ekamut-caxs'!D4</f>
        <v xml:space="preserve">_____. _____. 2023թ. </v>
      </c>
      <c r="F4" s="541"/>
      <c r="G4" s="541"/>
      <c r="H4" s="112"/>
      <c r="L4" s="44"/>
    </row>
    <row r="5" spans="1:15" s="81" customFormat="1" ht="24.75" customHeight="1">
      <c r="A5" s="521"/>
      <c r="B5" s="523"/>
      <c r="C5" s="524"/>
      <c r="D5" s="524"/>
      <c r="E5" s="541" t="str">
        <f>+'Ekamut-caxs'!C5</f>
        <v xml:space="preserve">հ. __________- Ա որոշմամբ </v>
      </c>
      <c r="F5" s="541"/>
      <c r="G5" s="541"/>
      <c r="H5" s="112"/>
      <c r="L5" s="44"/>
    </row>
    <row r="6" spans="1:15" s="80" customFormat="1" ht="18" customHeight="1">
      <c r="A6" s="544" t="s">
        <v>39</v>
      </c>
      <c r="B6" s="544"/>
      <c r="C6" s="544"/>
      <c r="D6" s="544"/>
      <c r="E6" s="544"/>
      <c r="F6" s="544"/>
      <c r="G6" s="479"/>
      <c r="H6" s="112"/>
      <c r="I6" s="81"/>
      <c r="J6" s="81"/>
      <c r="K6" s="81"/>
      <c r="L6" s="44"/>
      <c r="M6" s="81"/>
      <c r="N6" s="81"/>
      <c r="O6" s="81"/>
    </row>
    <row r="7" spans="1:15" s="7" customFormat="1" ht="20.25">
      <c r="A7" s="534" t="str">
        <f>+'Ekamut-caxs'!A7:D7</f>
        <v xml:space="preserve">«Երևանի Գեղասահքի և հոկեյի մարզադպրոց» ՀՈԱԿ-ի </v>
      </c>
      <c r="B7" s="534"/>
      <c r="C7" s="534"/>
      <c r="D7" s="534"/>
      <c r="E7" s="534"/>
      <c r="F7" s="534"/>
      <c r="G7" s="474"/>
      <c r="H7" s="487"/>
      <c r="I7" s="6"/>
      <c r="J7" s="6"/>
      <c r="K7" s="6"/>
      <c r="L7" s="44"/>
      <c r="M7" s="6"/>
      <c r="N7" s="6"/>
      <c r="O7" s="6"/>
    </row>
    <row r="8" spans="1:15" s="7" customFormat="1" ht="18.75" customHeight="1">
      <c r="A8" s="535" t="s">
        <v>220</v>
      </c>
      <c r="B8" s="535"/>
      <c r="C8" s="535"/>
      <c r="D8" s="535"/>
      <c r="E8" s="535"/>
      <c r="F8" s="535"/>
      <c r="G8" s="475"/>
      <c r="H8" s="112"/>
      <c r="I8" s="6"/>
      <c r="J8" s="6"/>
      <c r="K8" s="6"/>
      <c r="L8" s="44"/>
      <c r="M8" s="6"/>
      <c r="N8" s="6"/>
      <c r="O8" s="6"/>
    </row>
    <row r="9" spans="1:15" s="7" customFormat="1" ht="11.25" customHeight="1">
      <c r="A9" s="82"/>
      <c r="B9" s="445"/>
      <c r="C9" s="82"/>
      <c r="D9" s="82"/>
      <c r="E9" s="82"/>
      <c r="F9" s="82"/>
      <c r="G9" s="82"/>
      <c r="H9" s="112"/>
      <c r="I9" s="6"/>
      <c r="J9" s="6"/>
      <c r="K9" s="6"/>
      <c r="L9" s="44"/>
      <c r="M9" s="6"/>
      <c r="N9" s="6"/>
      <c r="O9" s="6"/>
    </row>
    <row r="10" spans="1:15" s="80" customFormat="1" ht="15" customHeight="1">
      <c r="A10" s="79"/>
      <c r="B10" s="446"/>
      <c r="C10" s="79"/>
      <c r="D10" s="79"/>
      <c r="E10" s="79"/>
      <c r="F10" s="83" t="s">
        <v>40</v>
      </c>
      <c r="G10" s="83"/>
      <c r="H10" s="112"/>
      <c r="I10" s="81"/>
      <c r="J10" s="81"/>
      <c r="K10" s="81"/>
      <c r="L10" s="44"/>
      <c r="M10" s="81"/>
      <c r="N10" s="81"/>
      <c r="O10" s="81"/>
    </row>
    <row r="11" spans="1:15" s="8" customFormat="1" ht="33">
      <c r="A11" s="350" t="s">
        <v>2</v>
      </c>
      <c r="B11" s="447" t="s">
        <v>29</v>
      </c>
      <c r="C11" s="93" t="s">
        <v>198</v>
      </c>
      <c r="D11" s="93" t="s">
        <v>199</v>
      </c>
      <c r="E11" s="93" t="s">
        <v>200</v>
      </c>
      <c r="F11" s="93" t="s">
        <v>41</v>
      </c>
      <c r="G11" s="504"/>
      <c r="H11" s="112"/>
      <c r="I11" s="95"/>
      <c r="J11" s="95"/>
      <c r="K11" s="95"/>
      <c r="L11" s="273"/>
      <c r="M11" s="95"/>
      <c r="N11" s="95"/>
      <c r="O11" s="95"/>
    </row>
    <row r="12" spans="1:15" s="80" customFormat="1" ht="34.5">
      <c r="A12" s="13" t="s">
        <v>6</v>
      </c>
      <c r="B12" s="14" t="s">
        <v>30</v>
      </c>
      <c r="C12" s="261">
        <f>+F12</f>
        <v>11672.399999999994</v>
      </c>
      <c r="D12" s="261">
        <f>+F12</f>
        <v>11672.399999999994</v>
      </c>
      <c r="E12" s="261">
        <f>+F12</f>
        <v>11672.399999999994</v>
      </c>
      <c r="F12" s="261">
        <f>+'Dramakani hamematakan'!D6</f>
        <v>11672.399999999994</v>
      </c>
      <c r="G12" s="505"/>
      <c r="H12" s="488"/>
      <c r="I12" s="355" t="str">
        <f>IF((D12-C12)&lt;0, (0),"")</f>
        <v/>
      </c>
      <c r="J12" s="355" t="str">
        <f t="shared" ref="I12:K25" si="0">IF((E12-D12)&lt;0, (0),"")</f>
        <v/>
      </c>
      <c r="K12" s="355" t="str">
        <f>IF((F12-E12)&lt;0, (0),"")</f>
        <v/>
      </c>
      <c r="L12" s="239"/>
      <c r="M12" s="81"/>
      <c r="N12" s="81"/>
      <c r="O12" s="81"/>
    </row>
    <row r="13" spans="1:15" s="80" customFormat="1" ht="34.5">
      <c r="A13" s="13" t="s">
        <v>10</v>
      </c>
      <c r="B13" s="14" t="s">
        <v>79</v>
      </c>
      <c r="C13" s="261">
        <f>SUM(C14:C24)</f>
        <v>50917.1</v>
      </c>
      <c r="D13" s="261">
        <f>SUM(D14:D24)</f>
        <v>115434.1</v>
      </c>
      <c r="E13" s="261">
        <f>SUM(E14:E24)</f>
        <v>181351</v>
      </c>
      <c r="F13" s="261">
        <f>SUM(F14:F24)</f>
        <v>272674</v>
      </c>
      <c r="G13" s="506"/>
      <c r="H13" s="112"/>
      <c r="I13" s="355" t="str">
        <f t="shared" si="0"/>
        <v/>
      </c>
      <c r="J13" s="355" t="str">
        <f>IF((E13-D13)&lt;0, (0),"")</f>
        <v/>
      </c>
      <c r="K13" s="355" t="str">
        <f t="shared" si="0"/>
        <v/>
      </c>
      <c r="L13" s="44"/>
      <c r="M13" s="81"/>
      <c r="N13" s="81"/>
      <c r="O13" s="81"/>
    </row>
    <row r="14" spans="1:15" s="80" customFormat="1" ht="17.25">
      <c r="A14" s="69">
        <v>1</v>
      </c>
      <c r="B14" s="448" t="str">
        <f>+'Ekamut-caxs'!B11</f>
        <v>Սուբսիդիայից</v>
      </c>
      <c r="C14" s="358">
        <v>39521.5</v>
      </c>
      <c r="D14" s="358">
        <v>88923.5</v>
      </c>
      <c r="E14" s="358">
        <v>138325.4</v>
      </c>
      <c r="F14" s="259">
        <v>197607.7</v>
      </c>
      <c r="G14" s="507"/>
      <c r="H14" s="112"/>
      <c r="I14" s="355" t="str">
        <f t="shared" si="0"/>
        <v/>
      </c>
      <c r="J14" s="355" t="str">
        <f t="shared" si="0"/>
        <v/>
      </c>
      <c r="K14" s="355" t="str">
        <f t="shared" si="0"/>
        <v/>
      </c>
      <c r="L14" s="44"/>
      <c r="M14" s="81"/>
      <c r="N14" s="81"/>
      <c r="O14" s="81"/>
    </row>
    <row r="15" spans="1:15" s="80" customFormat="1" ht="34.5" hidden="1">
      <c r="A15" s="69">
        <f>+A14+1</f>
        <v>2</v>
      </c>
      <c r="B15" s="327" t="str">
        <f>+'Ekamut-caxs'!B12</f>
        <v>Սուբսիդիա՝ ազգային, լարային և փողային նվագարանների ուսուցման գծով</v>
      </c>
      <c r="C15" s="258"/>
      <c r="D15" s="258"/>
      <c r="E15" s="258"/>
      <c r="F15" s="259"/>
      <c r="G15" s="507"/>
      <c r="H15" s="351"/>
      <c r="I15" s="355" t="str">
        <f t="shared" si="0"/>
        <v/>
      </c>
      <c r="J15" s="355" t="str">
        <f t="shared" si="0"/>
        <v/>
      </c>
      <c r="K15" s="355" t="str">
        <f t="shared" si="0"/>
        <v/>
      </c>
      <c r="L15" s="44"/>
      <c r="M15" s="81"/>
      <c r="N15" s="81"/>
      <c r="O15" s="81"/>
    </row>
    <row r="16" spans="1:15" s="80" customFormat="1" ht="17.25">
      <c r="A16" s="69">
        <f t="shared" ref="A16:A24" si="1">+A15+1</f>
        <v>3</v>
      </c>
      <c r="B16" s="268" t="str">
        <f>+'Ekamut-caxs'!B13</f>
        <v xml:space="preserve">Վճարովի ծառայություններից </v>
      </c>
      <c r="C16" s="358">
        <v>7400</v>
      </c>
      <c r="D16" s="358">
        <v>21000</v>
      </c>
      <c r="E16" s="358">
        <v>30000</v>
      </c>
      <c r="F16" s="259">
        <v>50000</v>
      </c>
      <c r="G16" s="507"/>
      <c r="H16" s="530">
        <f>+F16-C16+1200</f>
        <v>43800</v>
      </c>
      <c r="I16" s="355" t="str">
        <f t="shared" si="0"/>
        <v/>
      </c>
      <c r="J16" s="355" t="str">
        <f t="shared" si="0"/>
        <v/>
      </c>
      <c r="K16" s="355" t="str">
        <f t="shared" si="0"/>
        <v/>
      </c>
      <c r="L16" s="44"/>
      <c r="M16" s="81"/>
      <c r="N16" s="81"/>
      <c r="O16" s="81"/>
    </row>
    <row r="17" spans="1:15" s="80" customFormat="1" ht="17.25">
      <c r="A17" s="69">
        <f t="shared" si="1"/>
        <v>4</v>
      </c>
      <c r="B17" s="268" t="str">
        <f>+'Ekamut-caxs'!B14</f>
        <v>Սպասարկման և կոմունալ համավճարներից</v>
      </c>
      <c r="C17" s="358">
        <v>10</v>
      </c>
      <c r="D17" s="358">
        <v>20</v>
      </c>
      <c r="E17" s="358">
        <v>30</v>
      </c>
      <c r="F17" s="258">
        <v>68</v>
      </c>
      <c r="G17" s="508"/>
      <c r="H17" s="354"/>
      <c r="I17" s="355" t="str">
        <f t="shared" si="0"/>
        <v/>
      </c>
      <c r="J17" s="355" t="str">
        <f t="shared" si="0"/>
        <v/>
      </c>
      <c r="K17" s="355" t="str">
        <f t="shared" si="0"/>
        <v/>
      </c>
      <c r="L17" s="44"/>
      <c r="M17" s="81"/>
      <c r="N17" s="81"/>
      <c r="O17" s="81"/>
    </row>
    <row r="18" spans="1:15" s="80" customFormat="1" ht="16.5" hidden="1" customHeight="1">
      <c r="A18" s="69">
        <f t="shared" si="1"/>
        <v>5</v>
      </c>
      <c r="B18" s="268" t="str">
        <f>+'Ekamut-caxs'!B15</f>
        <v>Միջոցառումների կազմակերպումից</v>
      </c>
      <c r="C18" s="358"/>
      <c r="D18" s="358"/>
      <c r="E18" s="358"/>
      <c r="F18" s="259"/>
      <c r="G18" s="507"/>
      <c r="H18" s="489"/>
      <c r="I18" s="355" t="str">
        <f t="shared" si="0"/>
        <v/>
      </c>
      <c r="J18" s="355" t="str">
        <f t="shared" si="0"/>
        <v/>
      </c>
      <c r="K18" s="355" t="str">
        <f t="shared" si="0"/>
        <v/>
      </c>
      <c r="L18" s="44"/>
      <c r="M18" s="81"/>
      <c r="N18" s="81"/>
      <c r="O18" s="81"/>
    </row>
    <row r="19" spans="1:15" s="80" customFormat="1" ht="17.25" hidden="1">
      <c r="A19" s="69">
        <f t="shared" si="1"/>
        <v>6</v>
      </c>
      <c r="B19" s="268" t="str">
        <f>+'Ekamut-caxs'!B16</f>
        <v>Ֆինանսական օգնությունից</v>
      </c>
      <c r="C19" s="358"/>
      <c r="D19" s="358"/>
      <c r="E19" s="358"/>
      <c r="F19" s="259">
        <f>+'Ekamut-caxs'!D16</f>
        <v>0</v>
      </c>
      <c r="G19" s="507"/>
      <c r="H19" s="354"/>
      <c r="I19" s="355" t="str">
        <f t="shared" si="0"/>
        <v/>
      </c>
      <c r="J19" s="355" t="str">
        <f t="shared" si="0"/>
        <v/>
      </c>
      <c r="K19" s="355" t="str">
        <f t="shared" si="0"/>
        <v/>
      </c>
      <c r="L19" s="44"/>
      <c r="M19" s="81"/>
      <c r="N19" s="81"/>
      <c r="O19" s="81"/>
    </row>
    <row r="20" spans="1:15" s="80" customFormat="1" ht="16.5" hidden="1" customHeight="1">
      <c r="A20" s="69">
        <f t="shared" si="1"/>
        <v>7</v>
      </c>
      <c r="B20" s="268" t="str">
        <f>+'Ekamut-caxs'!B17</f>
        <v>Չփոխանակվող գործարքներից (դրամաշնորհից)</v>
      </c>
      <c r="C20" s="358"/>
      <c r="D20" s="358"/>
      <c r="E20" s="358"/>
      <c r="F20" s="258"/>
      <c r="G20" s="508"/>
      <c r="H20" s="489"/>
      <c r="I20" s="355" t="str">
        <f t="shared" si="0"/>
        <v/>
      </c>
      <c r="J20" s="355" t="str">
        <f t="shared" si="0"/>
        <v/>
      </c>
      <c r="K20" s="355" t="str">
        <f t="shared" si="0"/>
        <v/>
      </c>
      <c r="L20" s="44"/>
      <c r="M20" s="81"/>
      <c r="N20" s="81"/>
      <c r="O20" s="81"/>
    </row>
    <row r="21" spans="1:15" s="80" customFormat="1" ht="16.5" customHeight="1">
      <c r="A21" s="69">
        <v>5</v>
      </c>
      <c r="B21" s="448" t="s">
        <v>31</v>
      </c>
      <c r="C21" s="358">
        <v>980.6</v>
      </c>
      <c r="D21" s="358">
        <v>980.6</v>
      </c>
      <c r="E21" s="358">
        <v>980.6</v>
      </c>
      <c r="F21" s="258">
        <v>980.6</v>
      </c>
      <c r="G21" s="508"/>
      <c r="H21" s="489"/>
      <c r="I21" s="355" t="str">
        <f t="shared" si="0"/>
        <v/>
      </c>
      <c r="J21" s="355" t="str">
        <f t="shared" si="0"/>
        <v/>
      </c>
      <c r="K21" s="355" t="str">
        <f t="shared" si="0"/>
        <v/>
      </c>
      <c r="L21" s="44"/>
      <c r="M21" s="81"/>
      <c r="N21" s="81"/>
      <c r="O21" s="81"/>
    </row>
    <row r="22" spans="1:15" s="80" customFormat="1" ht="16.5" customHeight="1">
      <c r="A22" s="69">
        <v>6</v>
      </c>
      <c r="B22" s="448" t="str">
        <f>+'Ekamut-caxs'!B21</f>
        <v>Բանկի տոկոսից</v>
      </c>
      <c r="C22" s="358">
        <v>5</v>
      </c>
      <c r="D22" s="358">
        <v>10</v>
      </c>
      <c r="E22" s="358">
        <v>15</v>
      </c>
      <c r="F22" s="259">
        <v>17.7</v>
      </c>
      <c r="G22" s="507"/>
      <c r="H22" s="489"/>
      <c r="I22" s="355" t="str">
        <f t="shared" si="0"/>
        <v/>
      </c>
      <c r="J22" s="355" t="str">
        <f t="shared" si="0"/>
        <v/>
      </c>
      <c r="K22" s="355" t="str">
        <f t="shared" si="0"/>
        <v/>
      </c>
      <c r="L22" s="44"/>
      <c r="M22" s="81"/>
      <c r="N22" s="81"/>
      <c r="O22" s="81"/>
    </row>
    <row r="23" spans="1:15" s="81" customFormat="1" ht="16.5" customHeight="1">
      <c r="A23" s="69">
        <f t="shared" si="1"/>
        <v>7</v>
      </c>
      <c r="B23" s="450" t="str">
        <f>+'Ekamut-caxs'!B22</f>
        <v>Վճարովի ուսուցման ծառայություններից</v>
      </c>
      <c r="C23" s="358">
        <v>3000</v>
      </c>
      <c r="D23" s="358">
        <v>4500</v>
      </c>
      <c r="E23" s="358">
        <v>12000</v>
      </c>
      <c r="F23" s="258">
        <v>24000</v>
      </c>
      <c r="G23" s="509"/>
      <c r="H23" s="531">
        <f>+F23-C23+1700</f>
        <v>22700</v>
      </c>
      <c r="I23" s="435" t="str">
        <f t="shared" si="0"/>
        <v/>
      </c>
      <c r="J23" s="435" t="str">
        <f t="shared" si="0"/>
        <v/>
      </c>
      <c r="K23" s="435" t="str">
        <f t="shared" si="0"/>
        <v/>
      </c>
      <c r="L23" s="44"/>
    </row>
    <row r="24" spans="1:15" s="81" customFormat="1" ht="17.25" hidden="1">
      <c r="A24" s="69">
        <f t="shared" si="1"/>
        <v>8</v>
      </c>
      <c r="B24" s="450">
        <f>+'Ekamut-caxs'!B23</f>
        <v>0</v>
      </c>
      <c r="C24" s="358"/>
      <c r="D24" s="358"/>
      <c r="E24" s="358"/>
      <c r="F24" s="258"/>
      <c r="G24" s="509"/>
      <c r="H24" s="532"/>
      <c r="I24" s="435" t="str">
        <f t="shared" si="0"/>
        <v/>
      </c>
      <c r="J24" s="435" t="str">
        <f t="shared" si="0"/>
        <v/>
      </c>
      <c r="K24" s="435" t="str">
        <f t="shared" si="0"/>
        <v/>
      </c>
      <c r="L24" s="44"/>
    </row>
    <row r="25" spans="1:15" s="80" customFormat="1" ht="34.5">
      <c r="A25" s="13" t="s">
        <v>32</v>
      </c>
      <c r="B25" s="14" t="s">
        <v>80</v>
      </c>
      <c r="C25" s="261">
        <f>C26+C77+C90</f>
        <v>61066.3</v>
      </c>
      <c r="D25" s="261">
        <f>D26+D77+D90</f>
        <v>125497.4</v>
      </c>
      <c r="E25" s="261">
        <f>E26+E77+E90</f>
        <v>192418.99999999997</v>
      </c>
      <c r="F25" s="261">
        <f>F26+F77+F90</f>
        <v>284346.40000000002</v>
      </c>
      <c r="G25" s="506"/>
      <c r="H25" s="352">
        <f>+F12-F75</f>
        <v>1729.8999999999942</v>
      </c>
      <c r="I25" s="355" t="str">
        <f t="shared" si="0"/>
        <v/>
      </c>
      <c r="J25" s="355" t="str">
        <f t="shared" si="0"/>
        <v/>
      </c>
      <c r="K25" s="355" t="str">
        <f t="shared" si="0"/>
        <v/>
      </c>
      <c r="L25" s="44"/>
      <c r="M25" s="81"/>
      <c r="N25" s="81"/>
      <c r="O25" s="81"/>
    </row>
    <row r="26" spans="1:15" s="80" customFormat="1" ht="17.25">
      <c r="A26" s="16" t="s">
        <v>53</v>
      </c>
      <c r="B26" s="14" t="s">
        <v>56</v>
      </c>
      <c r="C26" s="261">
        <f>SUM(C27,C30:C35,C39:C71,C75:C76)</f>
        <v>58566.3</v>
      </c>
      <c r="D26" s="261">
        <f>SUM(D27,D30:D35,D39:D71,D75:D76)</f>
        <v>121997.4</v>
      </c>
      <c r="E26" s="261">
        <f>SUM(E27,E30:E35,E39:E71,E75:E76)</f>
        <v>187518.99999999997</v>
      </c>
      <c r="F26" s="261">
        <f>SUM(F27,F30:F35,F39:F71,F75:F76)</f>
        <v>277846.40000000002</v>
      </c>
      <c r="G26" s="506"/>
      <c r="H26" s="354"/>
      <c r="I26" s="355" t="str">
        <f t="shared" ref="I26:K92" si="2">IF((D26-C26)&lt;0, (0),"")</f>
        <v/>
      </c>
      <c r="J26" s="355" t="str">
        <f t="shared" si="2"/>
        <v/>
      </c>
      <c r="K26" s="355" t="str">
        <f t="shared" si="2"/>
        <v/>
      </c>
      <c r="L26" s="44"/>
      <c r="M26" s="81"/>
      <c r="N26" s="81"/>
      <c r="O26" s="81"/>
    </row>
    <row r="27" spans="1:15" s="100" customFormat="1" ht="18" customHeight="1">
      <c r="A27" s="69">
        <v>1</v>
      </c>
      <c r="B27" s="320" t="str">
        <f>+'Ekamut-caxs'!B27</f>
        <v>Աշխատավարձի գծով, որից՝</v>
      </c>
      <c r="C27" s="358">
        <v>24062.2</v>
      </c>
      <c r="D27" s="358">
        <v>53124.4</v>
      </c>
      <c r="E27" s="358">
        <v>85186.6</v>
      </c>
      <c r="F27" s="259">
        <f>+'Ekamut-caxs'!D27</f>
        <v>123789.8</v>
      </c>
      <c r="G27" s="507"/>
      <c r="H27" s="353"/>
      <c r="I27" s="355" t="str">
        <f t="shared" si="2"/>
        <v/>
      </c>
      <c r="J27" s="355" t="str">
        <f t="shared" si="2"/>
        <v/>
      </c>
      <c r="K27" s="355" t="str">
        <f t="shared" si="2"/>
        <v/>
      </c>
      <c r="L27" s="106"/>
      <c r="M27" s="99"/>
      <c r="N27" s="99"/>
      <c r="O27" s="99"/>
    </row>
    <row r="28" spans="1:15" s="90" customFormat="1" ht="14.25">
      <c r="A28" s="28">
        <v>1.1000000000000001</v>
      </c>
      <c r="B28" s="449" t="str">
        <f>+'Ekamut-caxs'!B28</f>
        <v>վճարովի ծառայության գծով</v>
      </c>
      <c r="C28" s="246"/>
      <c r="D28" s="246"/>
      <c r="E28" s="246"/>
      <c r="F28" s="264">
        <f>+'Ekamut-caxs'!D28</f>
        <v>17840</v>
      </c>
      <c r="G28" s="510"/>
      <c r="H28" s="352"/>
      <c r="I28" s="355" t="str">
        <f t="shared" si="2"/>
        <v/>
      </c>
      <c r="J28" s="355" t="str">
        <f t="shared" si="2"/>
        <v/>
      </c>
      <c r="K28" s="355" t="str">
        <f t="shared" si="2"/>
        <v/>
      </c>
      <c r="L28" s="107"/>
      <c r="M28" s="89"/>
      <c r="N28" s="89"/>
      <c r="O28" s="89"/>
    </row>
    <row r="29" spans="1:15" s="90" customFormat="1" ht="17.25" hidden="1">
      <c r="A29" s="28">
        <v>1.2</v>
      </c>
      <c r="B29" s="485" t="str">
        <f>+'Ekamut-caxs'!B29</f>
        <v>պարգևատրման գծով</v>
      </c>
      <c r="C29" s="246"/>
      <c r="D29" s="246"/>
      <c r="E29" s="246"/>
      <c r="F29" s="259">
        <f>+'Ekamut-caxs'!D29</f>
        <v>0</v>
      </c>
      <c r="G29" s="510"/>
      <c r="H29" s="353"/>
      <c r="I29" s="355" t="str">
        <f t="shared" si="2"/>
        <v/>
      </c>
      <c r="J29" s="355" t="str">
        <f t="shared" si="2"/>
        <v/>
      </c>
      <c r="K29" s="355" t="str">
        <f t="shared" si="2"/>
        <v/>
      </c>
      <c r="L29" s="107"/>
      <c r="M29" s="89"/>
      <c r="N29" s="89"/>
      <c r="O29" s="89"/>
    </row>
    <row r="30" spans="1:15" s="102" customFormat="1" ht="17.25">
      <c r="A30" s="69">
        <f>+A27+1</f>
        <v>2</v>
      </c>
      <c r="B30" s="268" t="str">
        <f>+'Ekamut-caxs'!B30</f>
        <v>Ջեռուցման գծով</v>
      </c>
      <c r="C30" s="358">
        <v>2450</v>
      </c>
      <c r="D30" s="358">
        <v>4900</v>
      </c>
      <c r="E30" s="358">
        <v>7350</v>
      </c>
      <c r="F30" s="259">
        <f>+'Ekamut-caxs'!D30</f>
        <v>8975.1</v>
      </c>
      <c r="G30" s="507"/>
      <c r="H30" s="486"/>
      <c r="I30" s="355" t="str">
        <f t="shared" si="2"/>
        <v/>
      </c>
      <c r="J30" s="355" t="str">
        <f t="shared" si="2"/>
        <v/>
      </c>
      <c r="K30" s="355" t="str">
        <f t="shared" si="2"/>
        <v/>
      </c>
      <c r="L30" s="94"/>
      <c r="M30" s="101"/>
      <c r="N30" s="101"/>
      <c r="O30" s="101"/>
    </row>
    <row r="31" spans="1:15" s="102" customFormat="1" ht="17.25">
      <c r="A31" s="69">
        <f>+A30+1</f>
        <v>3</v>
      </c>
      <c r="B31" s="268" t="str">
        <f>+'Ekamut-caxs'!B31</f>
        <v>Էլեկտրաէներգիայի գծով</v>
      </c>
      <c r="C31" s="358">
        <v>15500</v>
      </c>
      <c r="D31" s="358">
        <v>37800</v>
      </c>
      <c r="E31" s="358">
        <v>51300</v>
      </c>
      <c r="F31" s="259">
        <f>+'Ekamut-caxs'!D31</f>
        <v>74606.100000000006</v>
      </c>
      <c r="G31" s="507"/>
      <c r="H31" s="486"/>
      <c r="I31" s="355" t="str">
        <f t="shared" si="2"/>
        <v/>
      </c>
      <c r="J31" s="355" t="str">
        <f t="shared" si="2"/>
        <v/>
      </c>
      <c r="K31" s="355" t="str">
        <f t="shared" si="2"/>
        <v/>
      </c>
      <c r="L31" s="94"/>
      <c r="M31" s="101"/>
      <c r="N31" s="101"/>
      <c r="O31" s="101"/>
    </row>
    <row r="32" spans="1:15" s="102" customFormat="1" ht="17.25">
      <c r="A32" s="69">
        <f t="shared" ref="A32:A35" si="3">+A31+1</f>
        <v>4</v>
      </c>
      <c r="B32" s="268" t="str">
        <f>+'Ekamut-caxs'!B32</f>
        <v>Ջրմուղ-կոյուղու գծով</v>
      </c>
      <c r="C32" s="358">
        <v>396</v>
      </c>
      <c r="D32" s="358">
        <v>792</v>
      </c>
      <c r="E32" s="358">
        <v>1188</v>
      </c>
      <c r="F32" s="259">
        <f>+'Ekamut-caxs'!D32</f>
        <v>1623.4</v>
      </c>
      <c r="G32" s="507"/>
      <c r="H32" s="486"/>
      <c r="I32" s="355" t="str">
        <f t="shared" si="2"/>
        <v/>
      </c>
      <c r="J32" s="355" t="str">
        <f t="shared" si="2"/>
        <v/>
      </c>
      <c r="K32" s="355" t="str">
        <f t="shared" si="2"/>
        <v/>
      </c>
      <c r="L32" s="94"/>
      <c r="M32" s="101"/>
      <c r="N32" s="101"/>
      <c r="O32" s="101"/>
    </row>
    <row r="33" spans="1:15" s="102" customFormat="1" ht="17.25">
      <c r="A33" s="69">
        <f t="shared" si="3"/>
        <v>5</v>
      </c>
      <c r="B33" s="268" t="str">
        <f>+'Ekamut-caxs'!B33</f>
        <v>Աղբահանության գծով</v>
      </c>
      <c r="C33" s="358">
        <v>126</v>
      </c>
      <c r="D33" s="358">
        <v>252</v>
      </c>
      <c r="E33" s="358">
        <v>378</v>
      </c>
      <c r="F33" s="259">
        <f>+'Ekamut-caxs'!D33</f>
        <v>505</v>
      </c>
      <c r="G33" s="507"/>
      <c r="H33" s="486"/>
      <c r="I33" s="355" t="str">
        <f t="shared" si="2"/>
        <v/>
      </c>
      <c r="J33" s="355" t="str">
        <f t="shared" si="2"/>
        <v/>
      </c>
      <c r="K33" s="355" t="str">
        <f t="shared" si="2"/>
        <v/>
      </c>
      <c r="L33" s="94"/>
      <c r="M33" s="101"/>
      <c r="N33" s="101"/>
      <c r="O33" s="101"/>
    </row>
    <row r="34" spans="1:15" s="102" customFormat="1" ht="17.25">
      <c r="A34" s="69">
        <f t="shared" si="3"/>
        <v>6</v>
      </c>
      <c r="B34" s="268" t="str">
        <f>+'Ekamut-caxs'!B34</f>
        <v>Ախտաբանության գծով</v>
      </c>
      <c r="C34" s="358">
        <v>30</v>
      </c>
      <c r="D34" s="358">
        <v>60</v>
      </c>
      <c r="E34" s="358">
        <v>90</v>
      </c>
      <c r="F34" s="259">
        <f>+'Ekamut-caxs'!D34</f>
        <v>120</v>
      </c>
      <c r="G34" s="507"/>
      <c r="H34" s="486"/>
      <c r="I34" s="355" t="str">
        <f t="shared" si="2"/>
        <v/>
      </c>
      <c r="J34" s="355" t="str">
        <f t="shared" si="2"/>
        <v/>
      </c>
      <c r="K34" s="355" t="str">
        <f t="shared" si="2"/>
        <v/>
      </c>
      <c r="L34" s="94"/>
      <c r="M34" s="101"/>
      <c r="N34" s="101"/>
      <c r="O34" s="101"/>
    </row>
    <row r="35" spans="1:15" s="102" customFormat="1" ht="17.25">
      <c r="A35" s="69">
        <f t="shared" si="3"/>
        <v>7</v>
      </c>
      <c r="B35" s="268" t="str">
        <f>+'Ekamut-caxs'!B35</f>
        <v>Կապի գծով, այդ թվում`</v>
      </c>
      <c r="C35" s="358">
        <f>SUM(C36:C38)</f>
        <v>177.8</v>
      </c>
      <c r="D35" s="358">
        <f t="shared" ref="D35" si="4">SUM(D36:D38)</f>
        <v>356.3</v>
      </c>
      <c r="E35" s="358">
        <f>SUM(E36:E38)</f>
        <v>520.9</v>
      </c>
      <c r="F35" s="259">
        <f>SUM(F36:F38)</f>
        <v>888</v>
      </c>
      <c r="G35" s="507"/>
      <c r="H35" s="486"/>
      <c r="I35" s="355" t="str">
        <f t="shared" si="2"/>
        <v/>
      </c>
      <c r="J35" s="355" t="str">
        <f t="shared" si="2"/>
        <v/>
      </c>
      <c r="K35" s="355" t="str">
        <f t="shared" si="2"/>
        <v/>
      </c>
      <c r="L35" s="94"/>
      <c r="M35" s="101"/>
      <c r="N35" s="101"/>
      <c r="O35" s="101"/>
    </row>
    <row r="36" spans="1:15">
      <c r="A36" s="28">
        <v>7.1</v>
      </c>
      <c r="B36" s="449" t="str">
        <f>+'Ekamut-caxs'!B36</f>
        <v>բաժանորդային վճար</v>
      </c>
      <c r="C36" s="246">
        <v>44.4</v>
      </c>
      <c r="D36" s="246">
        <v>88.8</v>
      </c>
      <c r="E36" s="246">
        <v>120</v>
      </c>
      <c r="F36" s="264">
        <f>+'Ekamut-caxs'!D36</f>
        <v>120</v>
      </c>
      <c r="G36" s="510"/>
      <c r="H36" s="354"/>
      <c r="I36" s="355" t="str">
        <f t="shared" si="2"/>
        <v/>
      </c>
      <c r="J36" s="355" t="str">
        <f t="shared" si="2"/>
        <v/>
      </c>
      <c r="K36" s="355" t="str">
        <f t="shared" si="2"/>
        <v/>
      </c>
    </row>
    <row r="37" spans="1:15">
      <c r="A37" s="28">
        <v>7.2</v>
      </c>
      <c r="B37" s="449" t="str">
        <f>+'Ekamut-caxs'!B37</f>
        <v>րոպեավճար</v>
      </c>
      <c r="C37" s="246">
        <v>23.4</v>
      </c>
      <c r="D37" s="246">
        <v>47.5</v>
      </c>
      <c r="E37" s="246">
        <v>70.900000000000006</v>
      </c>
      <c r="F37" s="264">
        <f>+'Ekamut-caxs'!D37</f>
        <v>120</v>
      </c>
      <c r="G37" s="510"/>
      <c r="H37" s="354"/>
      <c r="I37" s="355" t="str">
        <f t="shared" si="2"/>
        <v/>
      </c>
      <c r="J37" s="355" t="str">
        <f t="shared" si="2"/>
        <v/>
      </c>
      <c r="K37" s="355" t="str">
        <f t="shared" si="2"/>
        <v/>
      </c>
    </row>
    <row r="38" spans="1:15" ht="15" customHeight="1">
      <c r="A38" s="28">
        <v>7.3</v>
      </c>
      <c r="B38" s="449" t="str">
        <f>+'Ekamut-caxs'!B38</f>
        <v>ինտերնետ կապ</v>
      </c>
      <c r="C38" s="246">
        <v>110</v>
      </c>
      <c r="D38" s="246">
        <v>220</v>
      </c>
      <c r="E38" s="246">
        <v>330</v>
      </c>
      <c r="F38" s="264">
        <f>+'Ekamut-caxs'!D38</f>
        <v>648</v>
      </c>
      <c r="G38" s="510"/>
      <c r="H38" s="354"/>
      <c r="I38" s="355" t="str">
        <f t="shared" si="2"/>
        <v/>
      </c>
      <c r="J38" s="355" t="str">
        <f t="shared" si="2"/>
        <v/>
      </c>
      <c r="K38" s="355" t="str">
        <f t="shared" si="2"/>
        <v/>
      </c>
    </row>
    <row r="39" spans="1:15" s="102" customFormat="1" ht="17.25">
      <c r="A39" s="69">
        <f>+A35+1</f>
        <v>8</v>
      </c>
      <c r="B39" s="268" t="str">
        <f>+'Ekamut-caxs'!B39</f>
        <v>Բանկային ծառայության գծով</v>
      </c>
      <c r="C39" s="358">
        <v>15</v>
      </c>
      <c r="D39" s="358">
        <v>30</v>
      </c>
      <c r="E39" s="358">
        <v>50</v>
      </c>
      <c r="F39" s="259">
        <f>+'Ekamut-caxs'!D39</f>
        <v>100</v>
      </c>
      <c r="G39" s="507"/>
      <c r="H39" s="486"/>
      <c r="I39" s="355" t="str">
        <f t="shared" si="2"/>
        <v/>
      </c>
      <c r="J39" s="355" t="str">
        <f t="shared" si="2"/>
        <v/>
      </c>
      <c r="K39" s="355" t="str">
        <f t="shared" si="2"/>
        <v/>
      </c>
      <c r="L39" s="94"/>
      <c r="M39" s="101"/>
      <c r="N39" s="101"/>
      <c r="O39" s="101"/>
    </row>
    <row r="40" spans="1:15" s="102" customFormat="1" ht="17.25">
      <c r="A40" s="69">
        <v>9</v>
      </c>
      <c r="B40" s="268" t="str">
        <f>+'Ekamut-caxs'!B40</f>
        <v>Տնտեսական ապրանքների գծով</v>
      </c>
      <c r="C40" s="358">
        <v>144</v>
      </c>
      <c r="D40" s="358">
        <v>288</v>
      </c>
      <c r="E40" s="358">
        <v>532</v>
      </c>
      <c r="F40" s="259">
        <f>+'Ekamut-caxs'!D40</f>
        <v>776.9</v>
      </c>
      <c r="G40" s="507"/>
      <c r="H40" s="486"/>
      <c r="I40" s="355" t="str">
        <f t="shared" si="2"/>
        <v/>
      </c>
      <c r="J40" s="355" t="str">
        <f t="shared" si="2"/>
        <v/>
      </c>
      <c r="K40" s="355" t="str">
        <f t="shared" si="2"/>
        <v/>
      </c>
      <c r="L40" s="94"/>
      <c r="M40" s="101"/>
      <c r="N40" s="101"/>
      <c r="O40" s="101"/>
    </row>
    <row r="41" spans="1:15" s="102" customFormat="1" ht="17.25">
      <c r="A41" s="69">
        <f t="shared" ref="A41:A58" si="5">+A40+1</f>
        <v>10</v>
      </c>
      <c r="B41" s="268" t="str">
        <f>+'Ekamut-caxs'!B41</f>
        <v>Գրասենյակային ապրանքների գծով</v>
      </c>
      <c r="C41" s="358">
        <v>106</v>
      </c>
      <c r="D41" s="358">
        <v>212.3</v>
      </c>
      <c r="E41" s="358">
        <v>418.3</v>
      </c>
      <c r="F41" s="259">
        <f>+'Ekamut-caxs'!D41</f>
        <v>624.6</v>
      </c>
      <c r="G41" s="507"/>
      <c r="H41" s="486"/>
      <c r="I41" s="355" t="str">
        <f t="shared" si="2"/>
        <v/>
      </c>
      <c r="J41" s="355" t="str">
        <f t="shared" si="2"/>
        <v/>
      </c>
      <c r="K41" s="355" t="str">
        <f t="shared" si="2"/>
        <v/>
      </c>
      <c r="L41" s="94"/>
      <c r="M41" s="101"/>
      <c r="N41" s="101"/>
      <c r="O41" s="101"/>
    </row>
    <row r="42" spans="1:15" s="102" customFormat="1" ht="17.25">
      <c r="A42" s="69">
        <f t="shared" si="5"/>
        <v>11</v>
      </c>
      <c r="B42" s="268" t="str">
        <f>+'Ekamut-caxs'!B42</f>
        <v>Փոքրարժեք կամ արագամաշ առարկաների գծով</v>
      </c>
      <c r="C42" s="358">
        <v>273.8</v>
      </c>
      <c r="D42" s="358">
        <v>548</v>
      </c>
      <c r="E42" s="358">
        <v>821.8</v>
      </c>
      <c r="F42" s="259">
        <f>+'Ekamut-caxs'!D42</f>
        <v>1095.0999999999999</v>
      </c>
      <c r="G42" s="507"/>
      <c r="H42" s="486"/>
      <c r="I42" s="355" t="str">
        <f t="shared" si="2"/>
        <v/>
      </c>
      <c r="J42" s="355" t="str">
        <f t="shared" si="2"/>
        <v/>
      </c>
      <c r="K42" s="355" t="str">
        <f t="shared" si="2"/>
        <v/>
      </c>
      <c r="L42" s="94"/>
      <c r="M42" s="101"/>
      <c r="N42" s="101"/>
      <c r="O42" s="101"/>
    </row>
    <row r="43" spans="1:15" s="102" customFormat="1" ht="17.25" hidden="1">
      <c r="A43" s="69">
        <f t="shared" si="5"/>
        <v>12</v>
      </c>
      <c r="B43" s="268" t="str">
        <f>+'Ekamut-caxs'!B43</f>
        <v>Ուսումնական նյութերի գծով</v>
      </c>
      <c r="C43" s="358"/>
      <c r="D43" s="358"/>
      <c r="E43" s="358"/>
      <c r="F43" s="259">
        <f>+'Ekamut-caxs'!D43</f>
        <v>0</v>
      </c>
      <c r="G43" s="507"/>
      <c r="H43" s="486"/>
      <c r="I43" s="355" t="str">
        <f t="shared" si="2"/>
        <v/>
      </c>
      <c r="J43" s="355" t="str">
        <f t="shared" si="2"/>
        <v/>
      </c>
      <c r="K43" s="355" t="str">
        <f t="shared" si="2"/>
        <v/>
      </c>
      <c r="L43" s="94"/>
      <c r="M43" s="101"/>
      <c r="N43" s="101"/>
      <c r="O43" s="101"/>
    </row>
    <row r="44" spans="1:15" s="102" customFormat="1" ht="17.25">
      <c r="A44" s="69">
        <v>11</v>
      </c>
      <c r="B44" s="268" t="str">
        <f>+'Ekamut-caxs'!B44</f>
        <v>Դեղորայքի գծով</v>
      </c>
      <c r="C44" s="358">
        <v>38</v>
      </c>
      <c r="D44" s="358">
        <v>113</v>
      </c>
      <c r="E44" s="358">
        <v>150</v>
      </c>
      <c r="F44" s="259">
        <f>+'Ekamut-caxs'!D44</f>
        <v>300.60000000000002</v>
      </c>
      <c r="G44" s="507"/>
      <c r="H44" s="486"/>
      <c r="I44" s="355" t="str">
        <f t="shared" si="2"/>
        <v/>
      </c>
      <c r="J44" s="355" t="str">
        <f t="shared" si="2"/>
        <v/>
      </c>
      <c r="K44" s="355" t="str">
        <f t="shared" si="2"/>
        <v/>
      </c>
      <c r="L44" s="94"/>
      <c r="M44" s="101"/>
      <c r="N44" s="101"/>
      <c r="O44" s="101"/>
    </row>
    <row r="45" spans="1:15" s="102" customFormat="1" ht="17.25">
      <c r="A45" s="69">
        <f t="shared" si="5"/>
        <v>12</v>
      </c>
      <c r="B45" s="268" t="str">
        <f>+'Ekamut-caxs'!B45</f>
        <v>Բուժ.ծառայության գծով</v>
      </c>
      <c r="C45" s="358">
        <v>20</v>
      </c>
      <c r="D45" s="358">
        <v>40</v>
      </c>
      <c r="E45" s="358">
        <v>100</v>
      </c>
      <c r="F45" s="259">
        <f>+'Ekamut-caxs'!D45</f>
        <v>180</v>
      </c>
      <c r="G45" s="507"/>
      <c r="H45" s="486"/>
      <c r="I45" s="355" t="str">
        <f t="shared" si="2"/>
        <v/>
      </c>
      <c r="J45" s="355" t="str">
        <f t="shared" si="2"/>
        <v/>
      </c>
      <c r="K45" s="355" t="str">
        <f t="shared" si="2"/>
        <v/>
      </c>
      <c r="L45" s="94"/>
      <c r="M45" s="101"/>
      <c r="N45" s="101"/>
      <c r="O45" s="101"/>
    </row>
    <row r="46" spans="1:15" s="102" customFormat="1" ht="17.25">
      <c r="A46" s="69">
        <f t="shared" si="5"/>
        <v>13</v>
      </c>
      <c r="B46" s="268" t="str">
        <f>+'Ekamut-caxs'!B46</f>
        <v>Ընթացիկ վերանորոգման գծով</v>
      </c>
      <c r="C46" s="358"/>
      <c r="D46" s="358"/>
      <c r="E46" s="358">
        <v>1000</v>
      </c>
      <c r="F46" s="259">
        <f>+'Ekamut-caxs'!D46</f>
        <v>1000</v>
      </c>
      <c r="G46" s="507"/>
      <c r="H46" s="486"/>
      <c r="I46" s="355" t="str">
        <f t="shared" si="2"/>
        <v/>
      </c>
      <c r="J46" s="355" t="str">
        <f t="shared" si="2"/>
        <v/>
      </c>
      <c r="K46" s="355" t="str">
        <f t="shared" si="2"/>
        <v/>
      </c>
      <c r="L46" s="94"/>
      <c r="M46" s="101"/>
      <c r="N46" s="101"/>
      <c r="O46" s="101"/>
    </row>
    <row r="47" spans="1:15" s="102" customFormat="1" ht="17.25">
      <c r="A47" s="69">
        <f t="shared" si="5"/>
        <v>14</v>
      </c>
      <c r="B47" s="268" t="str">
        <f>+'Ekamut-caxs'!B47</f>
        <v>Ջեռուցման համակարգի սպասարկման գծով</v>
      </c>
      <c r="C47" s="358">
        <v>110</v>
      </c>
      <c r="D47" s="358">
        <v>210</v>
      </c>
      <c r="E47" s="358">
        <v>350</v>
      </c>
      <c r="F47" s="259">
        <f>+'Ekamut-caxs'!D47</f>
        <v>435</v>
      </c>
      <c r="G47" s="507"/>
      <c r="H47" s="486"/>
      <c r="I47" s="355" t="str">
        <f t="shared" si="2"/>
        <v/>
      </c>
      <c r="J47" s="355" t="str">
        <f t="shared" si="2"/>
        <v/>
      </c>
      <c r="K47" s="355" t="str">
        <f t="shared" si="2"/>
        <v/>
      </c>
      <c r="L47" s="94"/>
      <c r="M47" s="101"/>
      <c r="N47" s="101"/>
      <c r="O47" s="101"/>
    </row>
    <row r="48" spans="1:15" s="102" customFormat="1" ht="17.25" hidden="1">
      <c r="A48" s="69">
        <f t="shared" si="5"/>
        <v>15</v>
      </c>
      <c r="B48" s="268" t="str">
        <f>+'Ekamut-caxs'!B48</f>
        <v>Կաթսայատան սպասարկման գծով</v>
      </c>
      <c r="C48" s="358"/>
      <c r="D48" s="358"/>
      <c r="E48" s="358"/>
      <c r="F48" s="259">
        <f>+'Ekamut-caxs'!D48</f>
        <v>0</v>
      </c>
      <c r="G48" s="507"/>
      <c r="H48" s="486"/>
      <c r="I48" s="355" t="str">
        <f t="shared" si="2"/>
        <v/>
      </c>
      <c r="J48" s="355" t="str">
        <f t="shared" si="2"/>
        <v/>
      </c>
      <c r="K48" s="355" t="str">
        <f t="shared" si="2"/>
        <v/>
      </c>
      <c r="L48" s="94"/>
      <c r="M48" s="101"/>
      <c r="N48" s="101"/>
      <c r="O48" s="101"/>
    </row>
    <row r="49" spans="1:15" s="102" customFormat="1" ht="17.25">
      <c r="A49" s="69">
        <v>15</v>
      </c>
      <c r="B49" s="268" t="str">
        <f>+'Ekamut-caxs'!B49</f>
        <v>Սպասարկման և կոմունալ համավճարների գծով</v>
      </c>
      <c r="C49" s="358">
        <v>10</v>
      </c>
      <c r="D49" s="358">
        <v>20</v>
      </c>
      <c r="E49" s="358">
        <v>30</v>
      </c>
      <c r="F49" s="259">
        <f>+'Ekamut-caxs'!D49</f>
        <v>68</v>
      </c>
      <c r="G49" s="507"/>
      <c r="H49" s="486"/>
      <c r="I49" s="355" t="str">
        <f t="shared" si="2"/>
        <v/>
      </c>
      <c r="J49" s="355" t="str">
        <f t="shared" si="2"/>
        <v/>
      </c>
      <c r="K49" s="355" t="str">
        <f t="shared" si="2"/>
        <v/>
      </c>
      <c r="L49" s="94"/>
      <c r="M49" s="101"/>
      <c r="N49" s="101"/>
      <c r="O49" s="101"/>
    </row>
    <row r="50" spans="1:15" s="102" customFormat="1" ht="17.25" hidden="1">
      <c r="A50" s="69">
        <f t="shared" si="5"/>
        <v>16</v>
      </c>
      <c r="B50" s="268" t="str">
        <f>+'Ekamut-caxs'!B50</f>
        <v>Գնումների համակարգողի ծառայության գծով</v>
      </c>
      <c r="C50" s="358"/>
      <c r="D50" s="358"/>
      <c r="E50" s="358"/>
      <c r="F50" s="259">
        <f>+'Ekamut-caxs'!D50</f>
        <v>0</v>
      </c>
      <c r="G50" s="507"/>
      <c r="H50" s="486"/>
      <c r="I50" s="355" t="str">
        <f t="shared" si="2"/>
        <v/>
      </c>
      <c r="J50" s="355" t="str">
        <f t="shared" si="2"/>
        <v/>
      </c>
      <c r="K50" s="355" t="str">
        <f t="shared" si="2"/>
        <v/>
      </c>
      <c r="L50" s="94"/>
      <c r="M50" s="101"/>
      <c r="N50" s="101"/>
      <c r="O50" s="101"/>
    </row>
    <row r="51" spans="1:15" s="102" customFormat="1" ht="35.25" customHeight="1">
      <c r="A51" s="69">
        <v>16</v>
      </c>
      <c r="B51" s="268" t="str">
        <f>+'Ekamut-caxs'!B51</f>
        <v>Համակարգիչների տեխնիկական սպասարկման գծով</v>
      </c>
      <c r="C51" s="358">
        <v>20</v>
      </c>
      <c r="D51" s="358">
        <v>150</v>
      </c>
      <c r="E51" s="358">
        <v>200</v>
      </c>
      <c r="F51" s="259">
        <f>+'Ekamut-caxs'!D51</f>
        <v>300</v>
      </c>
      <c r="G51" s="507"/>
      <c r="H51" s="486"/>
      <c r="I51" s="355" t="str">
        <f t="shared" si="2"/>
        <v/>
      </c>
      <c r="J51" s="355" t="str">
        <f t="shared" si="2"/>
        <v/>
      </c>
      <c r="K51" s="355" t="str">
        <f t="shared" si="2"/>
        <v/>
      </c>
      <c r="L51" s="94"/>
      <c r="M51" s="101"/>
      <c r="N51" s="101"/>
      <c r="O51" s="101"/>
    </row>
    <row r="52" spans="1:15" s="102" customFormat="1" ht="15.6" customHeight="1">
      <c r="A52" s="69">
        <v>17</v>
      </c>
      <c r="B52" s="268" t="str">
        <f>+'Ekamut-caxs'!B52</f>
        <v>Համակարգչային ծրագրի և կայքի սպասարկման գծով</v>
      </c>
      <c r="C52" s="358">
        <v>250</v>
      </c>
      <c r="D52" s="358">
        <v>500</v>
      </c>
      <c r="E52" s="358">
        <v>750</v>
      </c>
      <c r="F52" s="259">
        <f>+'Ekamut-caxs'!D52</f>
        <v>1101</v>
      </c>
      <c r="G52" s="507"/>
      <c r="H52" s="486"/>
      <c r="I52" s="355" t="str">
        <f t="shared" si="2"/>
        <v/>
      </c>
      <c r="J52" s="355" t="str">
        <f t="shared" si="2"/>
        <v/>
      </c>
      <c r="K52" s="355" t="str">
        <f t="shared" si="2"/>
        <v/>
      </c>
      <c r="L52" s="94"/>
      <c r="M52" s="101"/>
      <c r="N52" s="101"/>
      <c r="O52" s="101"/>
    </row>
    <row r="53" spans="1:15" s="102" customFormat="1" ht="17.25">
      <c r="A53" s="69">
        <f t="shared" si="5"/>
        <v>18</v>
      </c>
      <c r="B53" s="268" t="str">
        <f>+'Ekamut-caxs'!B53</f>
        <v>էլ․ստորագրության գծով</v>
      </c>
      <c r="C53" s="358">
        <v>3</v>
      </c>
      <c r="D53" s="358">
        <v>3</v>
      </c>
      <c r="E53" s="358">
        <v>3</v>
      </c>
      <c r="F53" s="259">
        <f>+'Ekamut-caxs'!D53</f>
        <v>3</v>
      </c>
      <c r="G53" s="507"/>
      <c r="H53" s="486"/>
      <c r="I53" s="355" t="str">
        <f t="shared" si="2"/>
        <v/>
      </c>
      <c r="J53" s="355" t="str">
        <f t="shared" si="2"/>
        <v/>
      </c>
      <c r="K53" s="355" t="str">
        <f t="shared" si="2"/>
        <v/>
      </c>
      <c r="L53" s="94"/>
      <c r="M53" s="101"/>
      <c r="N53" s="101"/>
      <c r="O53" s="101"/>
    </row>
    <row r="54" spans="1:15" s="102" customFormat="1" ht="17.25" hidden="1">
      <c r="A54" s="69">
        <f t="shared" si="5"/>
        <v>19</v>
      </c>
      <c r="B54" s="268" t="str">
        <f>+'Ekamut-caxs'!B54</f>
        <v>Հայտարարության գծով</v>
      </c>
      <c r="C54" s="358"/>
      <c r="D54" s="358"/>
      <c r="E54" s="358"/>
      <c r="F54" s="259">
        <f>+'Ekamut-caxs'!D54</f>
        <v>0</v>
      </c>
      <c r="G54" s="507"/>
      <c r="H54" s="486"/>
      <c r="I54" s="355" t="str">
        <f t="shared" si="2"/>
        <v/>
      </c>
      <c r="J54" s="355" t="str">
        <f t="shared" si="2"/>
        <v/>
      </c>
      <c r="K54" s="355" t="str">
        <f t="shared" si="2"/>
        <v/>
      </c>
      <c r="L54" s="94"/>
      <c r="M54" s="101"/>
      <c r="N54" s="101"/>
      <c r="O54" s="101"/>
    </row>
    <row r="55" spans="1:15" s="102" customFormat="1" ht="17.25">
      <c r="A55" s="69">
        <v>19</v>
      </c>
      <c r="B55" s="268" t="str">
        <f>+'Ekamut-caxs'!B55</f>
        <v>Բաժանորդագրության գծով</v>
      </c>
      <c r="C55" s="358">
        <v>10</v>
      </c>
      <c r="D55" s="358">
        <v>20</v>
      </c>
      <c r="E55" s="358">
        <v>30</v>
      </c>
      <c r="F55" s="259">
        <f>+'Ekamut-caxs'!D55</f>
        <v>84.5</v>
      </c>
      <c r="G55" s="507"/>
      <c r="H55" s="486"/>
      <c r="I55" s="355" t="str">
        <f t="shared" si="2"/>
        <v/>
      </c>
      <c r="J55" s="355" t="str">
        <f t="shared" si="2"/>
        <v/>
      </c>
      <c r="K55" s="355" t="str">
        <f t="shared" si="2"/>
        <v/>
      </c>
      <c r="L55" s="94"/>
      <c r="M55" s="101"/>
      <c r="N55" s="101"/>
      <c r="O55" s="101"/>
    </row>
    <row r="56" spans="1:15" s="102" customFormat="1" ht="17.25">
      <c r="A56" s="69">
        <f t="shared" si="5"/>
        <v>20</v>
      </c>
      <c r="B56" s="268" t="str">
        <f>+'Ekamut-caxs'!B56</f>
        <v>Վերապատրաստման գծով</v>
      </c>
      <c r="C56" s="358"/>
      <c r="D56" s="358"/>
      <c r="E56" s="358"/>
      <c r="F56" s="259">
        <f>+'Ekamut-caxs'!D56</f>
        <v>60</v>
      </c>
      <c r="G56" s="507"/>
      <c r="H56" s="486"/>
      <c r="I56" s="355" t="str">
        <f t="shared" si="2"/>
        <v/>
      </c>
      <c r="J56" s="355" t="str">
        <f t="shared" si="2"/>
        <v/>
      </c>
      <c r="K56" s="355" t="str">
        <f t="shared" si="2"/>
        <v/>
      </c>
      <c r="L56" s="94"/>
      <c r="M56" s="101"/>
      <c r="N56" s="101"/>
      <c r="O56" s="101"/>
    </row>
    <row r="57" spans="1:15" s="102" customFormat="1" ht="17.25">
      <c r="A57" s="69">
        <f t="shared" si="5"/>
        <v>21</v>
      </c>
      <c r="B57" s="268" t="str">
        <f>+'Ekamut-caxs'!B57</f>
        <v>Միջոցառումների գծով</v>
      </c>
      <c r="C57" s="358"/>
      <c r="D57" s="358">
        <v>500</v>
      </c>
      <c r="E57" s="358">
        <v>700</v>
      </c>
      <c r="F57" s="259">
        <f>+'Ekamut-caxs'!D57</f>
        <v>1100</v>
      </c>
      <c r="G57" s="507"/>
      <c r="H57" s="486"/>
      <c r="I57" s="355" t="str">
        <f t="shared" si="2"/>
        <v/>
      </c>
      <c r="J57" s="355" t="str">
        <f t="shared" si="2"/>
        <v/>
      </c>
      <c r="K57" s="355" t="str">
        <f t="shared" si="2"/>
        <v/>
      </c>
      <c r="L57" s="94"/>
      <c r="M57" s="101"/>
      <c r="N57" s="101"/>
      <c r="O57" s="101"/>
    </row>
    <row r="58" spans="1:15" s="102" customFormat="1" ht="17.25">
      <c r="A58" s="69">
        <f t="shared" si="5"/>
        <v>22</v>
      </c>
      <c r="B58" s="268" t="str">
        <f>+'Ekamut-caxs'!B58</f>
        <v>Գովազդի գծով</v>
      </c>
      <c r="C58" s="358"/>
      <c r="D58" s="358"/>
      <c r="E58" s="358"/>
      <c r="F58" s="259">
        <f>+'Ekamut-caxs'!D58</f>
        <v>22.5</v>
      </c>
      <c r="G58" s="507"/>
      <c r="H58" s="486"/>
      <c r="I58" s="355" t="str">
        <f t="shared" si="2"/>
        <v/>
      </c>
      <c r="J58" s="355" t="str">
        <f t="shared" si="2"/>
        <v/>
      </c>
      <c r="K58" s="355" t="str">
        <f t="shared" si="2"/>
        <v/>
      </c>
      <c r="L58" s="94"/>
      <c r="M58" s="101"/>
      <c r="N58" s="101"/>
      <c r="O58" s="101"/>
    </row>
    <row r="59" spans="1:15" s="102" customFormat="1" ht="17.25">
      <c r="A59" s="69">
        <f>+A58+1</f>
        <v>23</v>
      </c>
      <c r="B59" s="268" t="str">
        <f>+'Ekamut-caxs'!B59</f>
        <v>Սառցադաշտի համակարգի սպասարկման գծով</v>
      </c>
      <c r="C59" s="358">
        <v>10</v>
      </c>
      <c r="D59" s="358">
        <v>1000</v>
      </c>
      <c r="E59" s="358">
        <v>8000</v>
      </c>
      <c r="F59" s="259">
        <f>+'Ekamut-caxs'!D59</f>
        <v>22603.200000000001</v>
      </c>
      <c r="G59" s="507"/>
      <c r="H59" s="486"/>
      <c r="I59" s="355" t="str">
        <f t="shared" si="2"/>
        <v/>
      </c>
      <c r="J59" s="355" t="str">
        <f t="shared" si="2"/>
        <v/>
      </c>
      <c r="K59" s="355" t="str">
        <f t="shared" si="2"/>
        <v/>
      </c>
      <c r="L59" s="94"/>
      <c r="M59" s="101"/>
      <c r="N59" s="101"/>
      <c r="O59" s="101"/>
    </row>
    <row r="60" spans="1:15" s="101" customFormat="1" ht="17.25">
      <c r="A60" s="69">
        <f>+A59+1</f>
        <v>24</v>
      </c>
      <c r="B60" s="70" t="s">
        <v>280</v>
      </c>
      <c r="C60" s="358"/>
      <c r="D60" s="358">
        <v>200</v>
      </c>
      <c r="E60" s="358">
        <v>400</v>
      </c>
      <c r="F60" s="259">
        <f>+'Ekamut-caxs'!D60</f>
        <v>500</v>
      </c>
      <c r="G60" s="508"/>
      <c r="H60" s="352"/>
      <c r="I60" s="435" t="str">
        <f t="shared" si="2"/>
        <v/>
      </c>
      <c r="J60" s="435" t="str">
        <f t="shared" si="2"/>
        <v/>
      </c>
      <c r="K60" s="435" t="str">
        <f t="shared" si="2"/>
        <v/>
      </c>
      <c r="L60" s="94"/>
    </row>
    <row r="61" spans="1:15" s="101" customFormat="1" ht="17.25" hidden="1">
      <c r="A61" s="69">
        <v>25</v>
      </c>
      <c r="B61" s="525" t="s">
        <v>251</v>
      </c>
      <c r="C61" s="358">
        <v>0</v>
      </c>
      <c r="D61" s="358">
        <v>0</v>
      </c>
      <c r="E61" s="358">
        <v>0</v>
      </c>
      <c r="F61" s="259">
        <v>0</v>
      </c>
      <c r="G61" s="508"/>
      <c r="H61" s="352"/>
      <c r="I61" s="435" t="str">
        <f t="shared" si="2"/>
        <v/>
      </c>
      <c r="J61" s="435" t="str">
        <f t="shared" si="2"/>
        <v/>
      </c>
      <c r="K61" s="435" t="str">
        <f t="shared" si="2"/>
        <v/>
      </c>
      <c r="L61" s="94"/>
    </row>
    <row r="62" spans="1:15" s="101" customFormat="1" ht="17.25" hidden="1">
      <c r="A62" s="69">
        <v>26</v>
      </c>
      <c r="B62" s="525" t="s">
        <v>252</v>
      </c>
      <c r="C62" s="358">
        <v>0</v>
      </c>
      <c r="D62" s="358">
        <v>0</v>
      </c>
      <c r="E62" s="358">
        <v>0</v>
      </c>
      <c r="F62" s="259">
        <v>0</v>
      </c>
      <c r="G62" s="508"/>
      <c r="H62" s="352"/>
      <c r="I62" s="435" t="str">
        <f t="shared" si="2"/>
        <v/>
      </c>
      <c r="J62" s="435" t="str">
        <f t="shared" si="2"/>
        <v/>
      </c>
      <c r="K62" s="435" t="str">
        <f t="shared" si="2"/>
        <v/>
      </c>
      <c r="L62" s="94"/>
    </row>
    <row r="63" spans="1:15" s="101" customFormat="1" ht="17.25">
      <c r="A63" s="69">
        <v>25</v>
      </c>
      <c r="B63" s="525" t="s">
        <v>253</v>
      </c>
      <c r="C63" s="358">
        <v>10</v>
      </c>
      <c r="D63" s="358">
        <v>15</v>
      </c>
      <c r="E63" s="358">
        <v>25</v>
      </c>
      <c r="F63" s="259">
        <f>+'Ekamut-caxs'!D61</f>
        <v>36</v>
      </c>
      <c r="G63" s="508"/>
      <c r="H63" s="352"/>
      <c r="I63" s="435" t="str">
        <f t="shared" si="2"/>
        <v/>
      </c>
      <c r="J63" s="435" t="str">
        <f t="shared" si="2"/>
        <v/>
      </c>
      <c r="K63" s="435" t="str">
        <f t="shared" si="2"/>
        <v/>
      </c>
      <c r="L63" s="94"/>
    </row>
    <row r="64" spans="1:15" s="101" customFormat="1" ht="17.25">
      <c r="A64" s="69">
        <v>26</v>
      </c>
      <c r="B64" s="525" t="s">
        <v>254</v>
      </c>
      <c r="C64" s="358">
        <v>10</v>
      </c>
      <c r="D64" s="358">
        <v>20</v>
      </c>
      <c r="E64" s="358">
        <v>30</v>
      </c>
      <c r="F64" s="259">
        <f>+'Ekamut-caxs'!D62</f>
        <v>49.3</v>
      </c>
      <c r="G64" s="508"/>
      <c r="H64" s="352"/>
      <c r="I64" s="435" t="str">
        <f t="shared" si="2"/>
        <v/>
      </c>
      <c r="J64" s="435" t="str">
        <f t="shared" si="2"/>
        <v/>
      </c>
      <c r="K64" s="435" t="str">
        <f t="shared" si="2"/>
        <v/>
      </c>
      <c r="L64" s="94"/>
    </row>
    <row r="65" spans="1:15" s="101" customFormat="1" ht="17.25" hidden="1">
      <c r="A65" s="69">
        <v>29</v>
      </c>
      <c r="B65" s="525" t="s">
        <v>255</v>
      </c>
      <c r="C65" s="358">
        <v>0</v>
      </c>
      <c r="D65" s="358">
        <v>0</v>
      </c>
      <c r="E65" s="358">
        <v>0</v>
      </c>
      <c r="F65" s="259">
        <v>0</v>
      </c>
      <c r="G65" s="508"/>
      <c r="H65" s="352"/>
      <c r="I65" s="435" t="str">
        <f t="shared" si="2"/>
        <v/>
      </c>
      <c r="J65" s="435" t="str">
        <f t="shared" si="2"/>
        <v/>
      </c>
      <c r="K65" s="435" t="str">
        <f t="shared" si="2"/>
        <v/>
      </c>
      <c r="L65" s="94"/>
    </row>
    <row r="66" spans="1:15" s="101" customFormat="1" ht="17.25">
      <c r="A66" s="69">
        <v>27</v>
      </c>
      <c r="B66" s="525" t="s">
        <v>256</v>
      </c>
      <c r="C66" s="358">
        <v>1000</v>
      </c>
      <c r="D66" s="358">
        <v>2156.9</v>
      </c>
      <c r="E66" s="358">
        <v>2156.9</v>
      </c>
      <c r="F66" s="259">
        <f>+'Ekamut-caxs'!D63</f>
        <v>2156.9</v>
      </c>
      <c r="G66" s="508"/>
      <c r="H66" s="352"/>
      <c r="I66" s="435" t="str">
        <f t="shared" si="2"/>
        <v/>
      </c>
      <c r="J66" s="435" t="str">
        <f t="shared" si="2"/>
        <v/>
      </c>
      <c r="K66" s="435" t="str">
        <f t="shared" si="2"/>
        <v/>
      </c>
      <c r="L66" s="94"/>
    </row>
    <row r="67" spans="1:15" s="101" customFormat="1" ht="17.25">
      <c r="A67" s="69">
        <v>28</v>
      </c>
      <c r="B67" s="525" t="s">
        <v>257</v>
      </c>
      <c r="C67" s="358">
        <v>2772</v>
      </c>
      <c r="D67" s="358">
        <v>5544</v>
      </c>
      <c r="E67" s="358">
        <v>8316</v>
      </c>
      <c r="F67" s="259">
        <f>+'Ekamut-caxs'!D64</f>
        <v>10700.8</v>
      </c>
      <c r="G67" s="508"/>
      <c r="H67" s="352"/>
      <c r="I67" s="435" t="str">
        <f t="shared" si="2"/>
        <v/>
      </c>
      <c r="J67" s="435" t="str">
        <f t="shared" si="2"/>
        <v/>
      </c>
      <c r="K67" s="435" t="str">
        <f t="shared" si="2"/>
        <v/>
      </c>
      <c r="L67" s="94"/>
    </row>
    <row r="68" spans="1:15" s="101" customFormat="1" ht="34.5">
      <c r="A68" s="69">
        <v>29</v>
      </c>
      <c r="B68" s="320" t="s">
        <v>258</v>
      </c>
      <c r="C68" s="358">
        <v>550</v>
      </c>
      <c r="D68" s="358">
        <v>1500</v>
      </c>
      <c r="E68" s="358">
        <v>2500</v>
      </c>
      <c r="F68" s="259">
        <f>+'Ekamut-caxs'!D65</f>
        <v>2983.6</v>
      </c>
      <c r="G68" s="508"/>
      <c r="H68" s="352"/>
      <c r="I68" s="435" t="str">
        <f t="shared" si="2"/>
        <v/>
      </c>
      <c r="J68" s="435" t="str">
        <f t="shared" si="2"/>
        <v/>
      </c>
      <c r="K68" s="435" t="str">
        <f t="shared" si="2"/>
        <v/>
      </c>
      <c r="L68" s="94"/>
    </row>
    <row r="69" spans="1:15" s="101" customFormat="1" ht="34.5">
      <c r="A69" s="69">
        <v>30</v>
      </c>
      <c r="B69" s="320" t="s">
        <v>259</v>
      </c>
      <c r="C69" s="358">
        <v>30</v>
      </c>
      <c r="D69" s="358">
        <v>200</v>
      </c>
      <c r="E69" s="358">
        <v>500</v>
      </c>
      <c r="F69" s="259">
        <f>+'Ekamut-caxs'!D66</f>
        <v>780.5</v>
      </c>
      <c r="G69" s="508"/>
      <c r="H69" s="352"/>
      <c r="I69" s="435" t="str">
        <f t="shared" si="2"/>
        <v/>
      </c>
      <c r="J69" s="435" t="str">
        <f t="shared" si="2"/>
        <v/>
      </c>
      <c r="K69" s="435" t="str">
        <f t="shared" si="2"/>
        <v/>
      </c>
      <c r="L69" s="94"/>
    </row>
    <row r="70" spans="1:15" s="101" customFormat="1" ht="21" customHeight="1">
      <c r="A70" s="69">
        <v>31</v>
      </c>
      <c r="B70" s="320" t="str">
        <f>+'Ekamut-caxs'!B67</f>
        <v>Ներկայացուցչական ծախսերի գծով</v>
      </c>
      <c r="C70" s="358"/>
      <c r="D70" s="358">
        <v>1000</v>
      </c>
      <c r="E70" s="358">
        <v>1500</v>
      </c>
      <c r="F70" s="259">
        <f>+'Ekamut-caxs'!D67</f>
        <v>2000</v>
      </c>
      <c r="G70" s="508"/>
      <c r="H70" s="352" t="s">
        <v>215</v>
      </c>
      <c r="I70" s="435" t="str">
        <f t="shared" si="2"/>
        <v/>
      </c>
      <c r="J70" s="435" t="str">
        <f t="shared" si="2"/>
        <v/>
      </c>
      <c r="K70" s="435" t="str">
        <f t="shared" si="2"/>
        <v/>
      </c>
      <c r="L70" s="94"/>
    </row>
    <row r="71" spans="1:15" s="102" customFormat="1" ht="34.5">
      <c r="A71" s="69">
        <v>32</v>
      </c>
      <c r="B71" s="268" t="s">
        <v>33</v>
      </c>
      <c r="C71" s="358">
        <f>SUM(C72:C74)</f>
        <v>500</v>
      </c>
      <c r="D71" s="358">
        <f t="shared" ref="D71" si="6">SUM(D72:D74)</f>
        <v>500</v>
      </c>
      <c r="E71" s="358">
        <f>SUM(E72:E74)</f>
        <v>3000</v>
      </c>
      <c r="F71" s="259">
        <f>SUM(F72:F74)</f>
        <v>8335.0000000000018</v>
      </c>
      <c r="G71" s="507"/>
      <c r="H71" s="486"/>
      <c r="I71" s="355" t="str">
        <f t="shared" si="2"/>
        <v/>
      </c>
      <c r="J71" s="355" t="str">
        <f t="shared" si="2"/>
        <v/>
      </c>
      <c r="K71" s="355" t="str">
        <f t="shared" si="2"/>
        <v/>
      </c>
      <c r="L71" s="94"/>
      <c r="M71" s="101"/>
      <c r="N71" s="101"/>
      <c r="O71" s="101"/>
    </row>
    <row r="72" spans="1:15" hidden="1">
      <c r="A72" s="15">
        <v>40.1</v>
      </c>
      <c r="B72" s="452" t="s">
        <v>34</v>
      </c>
      <c r="C72" s="246"/>
      <c r="D72" s="246"/>
      <c r="E72" s="246"/>
      <c r="F72" s="246"/>
      <c r="G72" s="511"/>
      <c r="H72" s="354"/>
      <c r="I72" s="355" t="str">
        <f t="shared" si="2"/>
        <v/>
      </c>
      <c r="J72" s="355" t="str">
        <f t="shared" si="2"/>
        <v/>
      </c>
      <c r="K72" s="355" t="str">
        <f t="shared" si="2"/>
        <v/>
      </c>
    </row>
    <row r="73" spans="1:15">
      <c r="A73" s="15">
        <v>32.1</v>
      </c>
      <c r="B73" s="452" t="s">
        <v>47</v>
      </c>
      <c r="C73" s="246">
        <v>500</v>
      </c>
      <c r="D73" s="246">
        <v>500</v>
      </c>
      <c r="E73" s="246">
        <v>3000</v>
      </c>
      <c r="F73" s="246">
        <f>F16*16.67/100</f>
        <v>8335.0000000000018</v>
      </c>
      <c r="G73" s="511"/>
      <c r="H73" s="354"/>
      <c r="I73" s="355" t="str">
        <f t="shared" si="2"/>
        <v/>
      </c>
      <c r="J73" s="355" t="str">
        <f t="shared" si="2"/>
        <v/>
      </c>
      <c r="K73" s="355" t="str">
        <f t="shared" si="2"/>
        <v/>
      </c>
    </row>
    <row r="74" spans="1:15" hidden="1">
      <c r="A74" s="15">
        <v>31.3</v>
      </c>
      <c r="B74" s="452" t="s">
        <v>81</v>
      </c>
      <c r="C74" s="246"/>
      <c r="D74" s="246"/>
      <c r="E74" s="246"/>
      <c r="F74" s="264">
        <f>+'Ekamut-caxs'!D70</f>
        <v>0</v>
      </c>
      <c r="G74" s="511"/>
      <c r="H74" s="354"/>
      <c r="I74" s="355" t="str">
        <f t="shared" si="2"/>
        <v/>
      </c>
      <c r="J74" s="355" t="str">
        <f t="shared" si="2"/>
        <v/>
      </c>
      <c r="K74" s="355" t="str">
        <f t="shared" si="2"/>
        <v/>
      </c>
    </row>
    <row r="75" spans="1:15" s="102" customFormat="1" ht="17.25" customHeight="1">
      <c r="A75" s="77">
        <v>33</v>
      </c>
      <c r="B75" s="260" t="s">
        <v>35</v>
      </c>
      <c r="C75" s="357">
        <f>+F75</f>
        <v>9942.5</v>
      </c>
      <c r="D75" s="357">
        <f>+F75</f>
        <v>9942.5</v>
      </c>
      <c r="E75" s="357">
        <f>+F75</f>
        <v>9942.5</v>
      </c>
      <c r="F75" s="259">
        <f>+'Deb. ev kreditor'!D65-'Deb. ev kreditor'!D60</f>
        <v>9942.5</v>
      </c>
      <c r="G75" s="507"/>
      <c r="H75" s="354"/>
      <c r="I75" s="355" t="str">
        <f t="shared" si="2"/>
        <v/>
      </c>
      <c r="J75" s="355" t="str">
        <f t="shared" si="2"/>
        <v/>
      </c>
      <c r="K75" s="355" t="str">
        <f t="shared" si="2"/>
        <v/>
      </c>
      <c r="L75" s="94"/>
      <c r="M75" s="101"/>
      <c r="N75" s="101"/>
      <c r="O75" s="101"/>
    </row>
    <row r="76" spans="1:15" s="102" customFormat="1" ht="16.5" hidden="1" customHeight="1">
      <c r="A76" s="77">
        <v>37</v>
      </c>
      <c r="B76" s="453" t="s">
        <v>82</v>
      </c>
      <c r="C76" s="358">
        <v>0</v>
      </c>
      <c r="D76" s="358">
        <v>0</v>
      </c>
      <c r="E76" s="358">
        <v>0</v>
      </c>
      <c r="F76" s="258">
        <v>0</v>
      </c>
      <c r="G76" s="509"/>
      <c r="H76" s="538" t="s">
        <v>189</v>
      </c>
      <c r="I76" s="355" t="str">
        <f t="shared" si="2"/>
        <v/>
      </c>
      <c r="J76" s="355" t="str">
        <f t="shared" si="2"/>
        <v/>
      </c>
      <c r="K76" s="355" t="str">
        <f t="shared" si="2"/>
        <v/>
      </c>
      <c r="L76" s="94"/>
      <c r="M76" s="101"/>
      <c r="N76" s="101"/>
      <c r="O76" s="101"/>
    </row>
    <row r="77" spans="1:15" s="85" customFormat="1" ht="18.75" customHeight="1">
      <c r="A77" s="41" t="s">
        <v>54</v>
      </c>
      <c r="B77" s="88" t="s">
        <v>57</v>
      </c>
      <c r="C77" s="261">
        <f>C78+C86</f>
        <v>2500</v>
      </c>
      <c r="D77" s="261">
        <f>D78+D86</f>
        <v>3500</v>
      </c>
      <c r="E77" s="261">
        <f>E78+E86</f>
        <v>4900</v>
      </c>
      <c r="F77" s="261">
        <f>F78+F86</f>
        <v>6500</v>
      </c>
      <c r="G77" s="512"/>
      <c r="H77" s="538"/>
      <c r="I77" s="355" t="str">
        <f t="shared" si="2"/>
        <v/>
      </c>
      <c r="J77" s="355" t="str">
        <f t="shared" si="2"/>
        <v/>
      </c>
      <c r="K77" s="355" t="str">
        <f t="shared" si="2"/>
        <v/>
      </c>
      <c r="L77" s="108"/>
      <c r="M77" s="84"/>
      <c r="N77" s="84"/>
      <c r="O77" s="84"/>
    </row>
    <row r="78" spans="1:15" s="102" customFormat="1" ht="17.25">
      <c r="A78" s="69">
        <v>1</v>
      </c>
      <c r="B78" s="268" t="s">
        <v>86</v>
      </c>
      <c r="C78" s="358">
        <f>SUM(C79:C85)</f>
        <v>2500</v>
      </c>
      <c r="D78" s="358">
        <f>SUM(D79:D85)</f>
        <v>3500</v>
      </c>
      <c r="E78" s="358">
        <f>SUM(E79:E85)</f>
        <v>4900</v>
      </c>
      <c r="F78" s="259">
        <f>SUM(F79:F85)</f>
        <v>6500</v>
      </c>
      <c r="G78" s="507"/>
      <c r="H78" s="486"/>
      <c r="I78" s="355" t="str">
        <f t="shared" si="2"/>
        <v/>
      </c>
      <c r="J78" s="355" t="str">
        <f t="shared" si="2"/>
        <v/>
      </c>
      <c r="K78" s="355" t="str">
        <f t="shared" si="2"/>
        <v/>
      </c>
      <c r="L78" s="94"/>
      <c r="M78" s="101"/>
      <c r="N78" s="101"/>
      <c r="O78" s="101"/>
    </row>
    <row r="79" spans="1:15" s="102" customFormat="1" ht="17.25">
      <c r="A79" s="28">
        <v>1.1000000000000001</v>
      </c>
      <c r="B79" s="268" t="s">
        <v>83</v>
      </c>
      <c r="C79" s="358">
        <v>1500</v>
      </c>
      <c r="D79" s="358">
        <v>1500</v>
      </c>
      <c r="E79" s="358">
        <v>1500</v>
      </c>
      <c r="F79" s="258">
        <v>2000</v>
      </c>
      <c r="G79" s="507"/>
      <c r="H79" s="486"/>
      <c r="I79" s="355" t="str">
        <f t="shared" si="2"/>
        <v/>
      </c>
      <c r="J79" s="355" t="str">
        <f t="shared" si="2"/>
        <v/>
      </c>
      <c r="K79" s="355" t="str">
        <f t="shared" si="2"/>
        <v/>
      </c>
      <c r="L79" s="94"/>
      <c r="M79" s="101"/>
      <c r="N79" s="101"/>
      <c r="O79" s="101"/>
    </row>
    <row r="80" spans="1:15" s="102" customFormat="1" ht="17.25">
      <c r="A80" s="28">
        <v>1.2</v>
      </c>
      <c r="B80" s="268" t="s">
        <v>84</v>
      </c>
      <c r="C80" s="358">
        <v>1000</v>
      </c>
      <c r="D80" s="358">
        <v>1000</v>
      </c>
      <c r="E80" s="358">
        <v>2400</v>
      </c>
      <c r="F80" s="258">
        <v>3000</v>
      </c>
      <c r="G80" s="507"/>
      <c r="H80" s="486"/>
      <c r="I80" s="355" t="str">
        <f t="shared" si="2"/>
        <v/>
      </c>
      <c r="J80" s="355" t="str">
        <f t="shared" si="2"/>
        <v/>
      </c>
      <c r="K80" s="355" t="str">
        <f t="shared" si="2"/>
        <v/>
      </c>
      <c r="L80" s="94"/>
      <c r="M80" s="101"/>
      <c r="N80" s="101"/>
      <c r="O80" s="101"/>
    </row>
    <row r="81" spans="1:15" s="102" customFormat="1" ht="17.25" hidden="1">
      <c r="A81" s="28">
        <v>1.3</v>
      </c>
      <c r="B81" s="268" t="s">
        <v>85</v>
      </c>
      <c r="C81" s="358"/>
      <c r="D81" s="358"/>
      <c r="E81" s="358"/>
      <c r="F81" s="258"/>
      <c r="G81" s="507"/>
      <c r="H81" s="486"/>
      <c r="I81" s="355" t="str">
        <f t="shared" si="2"/>
        <v/>
      </c>
      <c r="J81" s="355" t="str">
        <f t="shared" si="2"/>
        <v/>
      </c>
      <c r="K81" s="355" t="str">
        <f t="shared" si="2"/>
        <v/>
      </c>
      <c r="L81" s="94"/>
      <c r="M81" s="101"/>
      <c r="N81" s="101"/>
      <c r="O81" s="101"/>
    </row>
    <row r="82" spans="1:15" s="102" customFormat="1" ht="17.25" hidden="1">
      <c r="A82" s="28">
        <v>1.4</v>
      </c>
      <c r="B82" s="268" t="s">
        <v>183</v>
      </c>
      <c r="C82" s="358"/>
      <c r="D82" s="358"/>
      <c r="E82" s="358"/>
      <c r="F82" s="258"/>
      <c r="G82" s="507"/>
      <c r="H82" s="486"/>
      <c r="I82" s="355" t="str">
        <f t="shared" si="2"/>
        <v/>
      </c>
      <c r="J82" s="355" t="str">
        <f t="shared" si="2"/>
        <v/>
      </c>
      <c r="K82" s="355" t="str">
        <f t="shared" si="2"/>
        <v/>
      </c>
      <c r="L82" s="94"/>
      <c r="M82" s="101"/>
      <c r="N82" s="101"/>
      <c r="O82" s="101"/>
    </row>
    <row r="83" spans="1:15" s="102" customFormat="1" ht="17.25">
      <c r="A83" s="28">
        <v>1.3</v>
      </c>
      <c r="B83" s="268" t="s">
        <v>62</v>
      </c>
      <c r="C83" s="358">
        <v>0</v>
      </c>
      <c r="D83" s="358">
        <v>1000</v>
      </c>
      <c r="E83" s="358">
        <v>1000</v>
      </c>
      <c r="F83" s="258">
        <v>1500</v>
      </c>
      <c r="G83" s="507"/>
      <c r="H83" s="486"/>
      <c r="I83" s="355" t="str">
        <f t="shared" si="2"/>
        <v/>
      </c>
      <c r="J83" s="355" t="str">
        <f t="shared" si="2"/>
        <v/>
      </c>
      <c r="K83" s="355" t="str">
        <f t="shared" si="2"/>
        <v/>
      </c>
      <c r="L83" s="94"/>
      <c r="M83" s="101"/>
      <c r="N83" s="101"/>
      <c r="O83" s="101"/>
    </row>
    <row r="84" spans="1:15" s="101" customFormat="1" ht="17.25" hidden="1">
      <c r="A84" s="28">
        <v>1.6</v>
      </c>
      <c r="B84" s="320" t="s">
        <v>63</v>
      </c>
      <c r="C84" s="358"/>
      <c r="D84" s="358"/>
      <c r="E84" s="358"/>
      <c r="F84" s="258"/>
      <c r="G84" s="508"/>
      <c r="H84" s="352"/>
      <c r="I84" s="435" t="str">
        <f t="shared" si="2"/>
        <v/>
      </c>
      <c r="J84" s="435" t="str">
        <f t="shared" si="2"/>
        <v/>
      </c>
      <c r="K84" s="435" t="str">
        <f t="shared" si="2"/>
        <v/>
      </c>
      <c r="L84" s="94"/>
    </row>
    <row r="85" spans="1:15" s="101" customFormat="1" ht="23.45" hidden="1" customHeight="1">
      <c r="A85" s="28">
        <v>1.7</v>
      </c>
      <c r="B85" s="320"/>
      <c r="C85" s="358"/>
      <c r="D85" s="358"/>
      <c r="E85" s="358"/>
      <c r="F85" s="258"/>
      <c r="G85" s="508"/>
      <c r="H85" s="352" t="s">
        <v>184</v>
      </c>
      <c r="I85" s="435" t="str">
        <f t="shared" si="2"/>
        <v/>
      </c>
      <c r="J85" s="435" t="str">
        <f t="shared" si="2"/>
        <v/>
      </c>
      <c r="K85" s="435" t="str">
        <f t="shared" si="2"/>
        <v/>
      </c>
      <c r="L85" s="94"/>
    </row>
    <row r="86" spans="1:15" s="102" customFormat="1" ht="34.5" hidden="1">
      <c r="A86" s="69">
        <v>2</v>
      </c>
      <c r="B86" s="268" t="s">
        <v>87</v>
      </c>
      <c r="C86" s="358">
        <f t="shared" ref="C86:E86" si="7">SUM(C87:C89)</f>
        <v>0</v>
      </c>
      <c r="D86" s="358">
        <f t="shared" si="7"/>
        <v>0</v>
      </c>
      <c r="E86" s="358">
        <f t="shared" si="7"/>
        <v>0</v>
      </c>
      <c r="F86" s="259">
        <f>SUM(F87:F89)</f>
        <v>0</v>
      </c>
      <c r="G86" s="507"/>
      <c r="H86" s="486"/>
      <c r="I86" s="355" t="str">
        <f t="shared" si="2"/>
        <v/>
      </c>
      <c r="J86" s="355" t="str">
        <f t="shared" si="2"/>
        <v/>
      </c>
      <c r="K86" s="355" t="str">
        <f t="shared" si="2"/>
        <v/>
      </c>
      <c r="L86" s="94"/>
      <c r="M86" s="101"/>
      <c r="N86" s="101"/>
      <c r="O86" s="101"/>
    </row>
    <row r="87" spans="1:15" s="102" customFormat="1" ht="17.25" hidden="1">
      <c r="A87" s="28">
        <v>2.1</v>
      </c>
      <c r="B87" s="268" t="s">
        <v>59</v>
      </c>
      <c r="C87" s="358"/>
      <c r="D87" s="358"/>
      <c r="E87" s="358"/>
      <c r="F87" s="258"/>
      <c r="G87" s="507"/>
      <c r="H87" s="486"/>
      <c r="I87" s="355" t="str">
        <f t="shared" si="2"/>
        <v/>
      </c>
      <c r="J87" s="355" t="str">
        <f t="shared" si="2"/>
        <v/>
      </c>
      <c r="K87" s="355" t="str">
        <f t="shared" si="2"/>
        <v/>
      </c>
      <c r="L87" s="94"/>
      <c r="M87" s="101"/>
      <c r="N87" s="101"/>
      <c r="O87" s="101"/>
    </row>
    <row r="88" spans="1:15" s="102" customFormat="1" ht="17.25" hidden="1">
      <c r="A88" s="28">
        <v>2.2000000000000002</v>
      </c>
      <c r="B88" s="268" t="s">
        <v>58</v>
      </c>
      <c r="C88" s="358"/>
      <c r="D88" s="358"/>
      <c r="E88" s="358"/>
      <c r="F88" s="258"/>
      <c r="G88" s="507"/>
      <c r="H88" s="486"/>
      <c r="I88" s="355" t="str">
        <f t="shared" si="2"/>
        <v/>
      </c>
      <c r="J88" s="355" t="str">
        <f t="shared" si="2"/>
        <v/>
      </c>
      <c r="K88" s="355" t="str">
        <f t="shared" si="2"/>
        <v/>
      </c>
      <c r="L88" s="94"/>
      <c r="M88" s="101"/>
      <c r="N88" s="101"/>
      <c r="O88" s="101"/>
    </row>
    <row r="89" spans="1:15" s="102" customFormat="1" ht="17.25" hidden="1">
      <c r="A89" s="28">
        <v>2.2999999999999998</v>
      </c>
      <c r="B89" s="268" t="s">
        <v>48</v>
      </c>
      <c r="C89" s="358"/>
      <c r="D89" s="358"/>
      <c r="E89" s="358"/>
      <c r="F89" s="258"/>
      <c r="G89" s="507"/>
      <c r="H89" s="486"/>
      <c r="I89" s="355" t="str">
        <f t="shared" si="2"/>
        <v/>
      </c>
      <c r="J89" s="355" t="str">
        <f t="shared" si="2"/>
        <v/>
      </c>
      <c r="K89" s="355" t="str">
        <f t="shared" si="2"/>
        <v/>
      </c>
      <c r="L89" s="94"/>
      <c r="M89" s="101"/>
      <c r="N89" s="101"/>
      <c r="O89" s="101"/>
    </row>
    <row r="90" spans="1:15" s="85" customFormat="1" ht="34.5" hidden="1">
      <c r="A90" s="41" t="s">
        <v>55</v>
      </c>
      <c r="B90" s="14" t="s">
        <v>127</v>
      </c>
      <c r="C90" s="261">
        <f>SUM(C91:C92)</f>
        <v>0</v>
      </c>
      <c r="D90" s="261">
        <f t="shared" ref="D90:E90" si="8">SUM(D91:D92)</f>
        <v>0</v>
      </c>
      <c r="E90" s="261">
        <f t="shared" si="8"/>
        <v>0</v>
      </c>
      <c r="F90" s="261">
        <f>SUM(F91:F92)</f>
        <v>0</v>
      </c>
      <c r="G90" s="506"/>
      <c r="H90" s="353"/>
      <c r="I90" s="355" t="str">
        <f t="shared" si="2"/>
        <v/>
      </c>
      <c r="J90" s="355" t="str">
        <f t="shared" si="2"/>
        <v/>
      </c>
      <c r="K90" s="355" t="str">
        <f t="shared" si="2"/>
        <v/>
      </c>
      <c r="L90" s="108"/>
      <c r="M90" s="84"/>
      <c r="N90" s="84"/>
      <c r="O90" s="84"/>
    </row>
    <row r="91" spans="1:15" s="102" customFormat="1" ht="17.25" hidden="1">
      <c r="A91" s="69">
        <v>1</v>
      </c>
      <c r="B91" s="268" t="s">
        <v>191</v>
      </c>
      <c r="C91" s="358"/>
      <c r="D91" s="358"/>
      <c r="E91" s="358"/>
      <c r="F91" s="258"/>
      <c r="G91" s="507"/>
      <c r="H91" s="486"/>
      <c r="I91" s="355" t="str">
        <f t="shared" si="2"/>
        <v/>
      </c>
      <c r="J91" s="355" t="str">
        <f t="shared" si="2"/>
        <v/>
      </c>
      <c r="K91" s="355" t="str">
        <f t="shared" si="2"/>
        <v/>
      </c>
      <c r="L91" s="94"/>
      <c r="M91" s="101"/>
      <c r="N91" s="101"/>
      <c r="O91" s="101"/>
    </row>
    <row r="92" spans="1:15" s="102" customFormat="1" ht="17.25" hidden="1">
      <c r="A92" s="69">
        <v>2</v>
      </c>
      <c r="B92" s="320"/>
      <c r="C92" s="358"/>
      <c r="D92" s="358"/>
      <c r="E92" s="358"/>
      <c r="F92" s="258"/>
      <c r="G92" s="507"/>
      <c r="H92" s="486"/>
      <c r="I92" s="355" t="str">
        <f t="shared" si="2"/>
        <v/>
      </c>
      <c r="J92" s="355" t="str">
        <f t="shared" si="2"/>
        <v/>
      </c>
      <c r="K92" s="355" t="str">
        <f t="shared" si="2"/>
        <v/>
      </c>
      <c r="L92" s="94"/>
      <c r="M92" s="101"/>
      <c r="N92" s="101"/>
      <c r="O92" s="101"/>
    </row>
    <row r="93" spans="1:15" s="104" customFormat="1" ht="34.5">
      <c r="A93" s="13" t="s">
        <v>36</v>
      </c>
      <c r="B93" s="14" t="s">
        <v>37</v>
      </c>
      <c r="C93" s="261">
        <f>C12+C13-C25</f>
        <v>1523.1999999999898</v>
      </c>
      <c r="D93" s="261">
        <f>D12+D13-D25</f>
        <v>1609.1000000000058</v>
      </c>
      <c r="E93" s="261">
        <f>E12+E13-E25</f>
        <v>604.40000000002328</v>
      </c>
      <c r="F93" s="261">
        <f>F12+F13-F25</f>
        <v>0</v>
      </c>
      <c r="G93" s="505"/>
      <c r="H93" s="488"/>
      <c r="I93" s="355" t="str">
        <f>IF((D93-C93)&lt;0, (0),"")</f>
        <v/>
      </c>
      <c r="J93" s="355">
        <f t="shared" ref="J93" si="9">IF((E93-D93)&lt;0, (0),"")</f>
        <v>0</v>
      </c>
      <c r="K93" s="355">
        <f t="shared" ref="K93" si="10">IF((F93-E93)&lt;0, (0),"")</f>
        <v>0</v>
      </c>
      <c r="L93" s="239"/>
      <c r="M93" s="103"/>
      <c r="N93" s="103"/>
      <c r="O93" s="103"/>
    </row>
    <row r="94" spans="1:15" s="85" customFormat="1" ht="31.5" customHeight="1">
      <c r="A94" s="91"/>
      <c r="B94" s="92"/>
      <c r="C94" s="92"/>
      <c r="D94" s="92"/>
      <c r="E94" s="92"/>
      <c r="H94" s="490"/>
      <c r="I94" s="356"/>
      <c r="J94" s="356"/>
      <c r="K94" s="356"/>
      <c r="L94" s="108"/>
      <c r="M94" s="84"/>
      <c r="N94" s="84"/>
      <c r="O94" s="84"/>
    </row>
    <row r="95" spans="1:15" s="7" customFormat="1" ht="21.75" hidden="1" customHeight="1">
      <c r="B95" s="516" t="s">
        <v>281</v>
      </c>
      <c r="C95" s="515"/>
      <c r="D95" s="515"/>
      <c r="E95" s="543" t="str">
        <f>+'Ekamut-caxs'!D74</f>
        <v>Գ.Գրիգորյան</v>
      </c>
      <c r="F95" s="543"/>
      <c r="G95" s="477"/>
      <c r="H95" s="491"/>
      <c r="I95" s="356"/>
      <c r="J95" s="356"/>
      <c r="K95" s="356"/>
      <c r="L95" s="44"/>
      <c r="M95" s="6"/>
      <c r="N95" s="6"/>
      <c r="O95" s="6"/>
    </row>
    <row r="96" spans="1:15" s="3" customFormat="1" ht="13.5" hidden="1" customHeight="1">
      <c r="A96" s="7"/>
      <c r="B96" s="454" t="s">
        <v>3</v>
      </c>
      <c r="C96" s="7"/>
      <c r="D96" s="7"/>
      <c r="E96" s="542" t="s">
        <v>91</v>
      </c>
      <c r="F96" s="542"/>
      <c r="G96" s="484"/>
      <c r="H96" s="492"/>
      <c r="I96" s="356"/>
      <c r="J96" s="356"/>
      <c r="K96" s="356"/>
      <c r="L96" s="95"/>
      <c r="M96" s="2"/>
      <c r="N96" s="2"/>
      <c r="O96" s="2"/>
    </row>
    <row r="97" spans="1:15" s="3" customFormat="1" ht="22.5" hidden="1" customHeight="1">
      <c r="B97" s="517" t="s">
        <v>5</v>
      </c>
      <c r="C97" s="17"/>
      <c r="D97" s="17"/>
      <c r="E97" s="543" t="str">
        <f>+'Ekamut-caxs'!D76</f>
        <v>Ա.Մելիքսեթյան</v>
      </c>
      <c r="F97" s="543"/>
      <c r="G97" s="478"/>
      <c r="H97" s="493"/>
      <c r="I97" s="356"/>
      <c r="J97" s="356"/>
      <c r="K97" s="356"/>
      <c r="L97" s="95"/>
      <c r="M97" s="2"/>
      <c r="N97" s="2"/>
      <c r="O97" s="2"/>
    </row>
    <row r="98" spans="1:15" s="3" customFormat="1" ht="12" hidden="1" customHeight="1">
      <c r="B98" s="455"/>
      <c r="E98" s="542" t="s">
        <v>91</v>
      </c>
      <c r="F98" s="542"/>
      <c r="G98" s="484"/>
      <c r="H98" s="492"/>
      <c r="I98" s="356"/>
      <c r="J98" s="356"/>
      <c r="K98" s="356"/>
      <c r="L98" s="95"/>
      <c r="M98" s="2"/>
      <c r="N98" s="2"/>
      <c r="O98" s="2"/>
    </row>
    <row r="99" spans="1:15" s="3" customFormat="1" hidden="1">
      <c r="B99" s="455"/>
      <c r="C99" s="8" t="s">
        <v>164</v>
      </c>
      <c r="D99" s="8"/>
      <c r="E99" s="8"/>
      <c r="F99" s="86"/>
      <c r="G99" s="86"/>
      <c r="H99" s="279"/>
      <c r="I99" s="356"/>
      <c r="J99" s="356"/>
      <c r="K99" s="356"/>
      <c r="L99" s="95"/>
      <c r="M99" s="2"/>
      <c r="N99" s="2"/>
      <c r="O99" s="2"/>
    </row>
    <row r="100" spans="1:15" s="439" customFormat="1" ht="103.15" customHeight="1">
      <c r="A100" s="594" t="s">
        <v>284</v>
      </c>
      <c r="B100" s="594"/>
      <c r="C100" s="440"/>
      <c r="E100" s="595"/>
      <c r="F100" s="596" t="s">
        <v>285</v>
      </c>
    </row>
    <row r="101" spans="1:15" s="86" customFormat="1" ht="17.25">
      <c r="B101" s="456"/>
      <c r="H101" s="180"/>
      <c r="I101" s="84"/>
      <c r="J101" s="84"/>
      <c r="K101" s="84"/>
      <c r="L101" s="95"/>
    </row>
    <row r="102" spans="1:15" s="86" customFormat="1" ht="17.25">
      <c r="B102" s="456"/>
      <c r="H102" s="180"/>
      <c r="I102" s="84"/>
      <c r="J102" s="84"/>
      <c r="K102" s="84"/>
      <c r="L102" s="95"/>
    </row>
    <row r="103" spans="1:15" s="86" customFormat="1" ht="17.25">
      <c r="B103" s="456"/>
      <c r="H103" s="112"/>
      <c r="I103" s="81"/>
      <c r="J103" s="81"/>
      <c r="K103" s="81"/>
      <c r="L103" s="95"/>
    </row>
    <row r="104" spans="1:15" s="86" customFormat="1" ht="17.25">
      <c r="B104" s="456"/>
      <c r="H104" s="112"/>
      <c r="I104" s="81"/>
      <c r="J104" s="81"/>
      <c r="K104" s="81"/>
      <c r="L104" s="95"/>
    </row>
    <row r="105" spans="1:15" s="86" customFormat="1" ht="17.25">
      <c r="B105" s="456"/>
      <c r="H105" s="112"/>
      <c r="I105" s="81"/>
      <c r="J105" s="81"/>
      <c r="K105" s="81"/>
      <c r="L105" s="95"/>
    </row>
    <row r="106" spans="1:15" s="86" customFormat="1" ht="17.25">
      <c r="B106" s="456"/>
      <c r="H106" s="112"/>
      <c r="I106" s="6"/>
      <c r="J106" s="6"/>
      <c r="K106" s="6"/>
      <c r="L106" s="95"/>
    </row>
    <row r="107" spans="1:15" s="86" customFormat="1">
      <c r="B107" s="456"/>
      <c r="H107" s="112"/>
      <c r="I107" s="2"/>
      <c r="J107" s="2"/>
      <c r="K107" s="2"/>
      <c r="L107" s="95"/>
    </row>
    <row r="108" spans="1:15" s="86" customFormat="1">
      <c r="B108" s="456"/>
      <c r="H108" s="112"/>
      <c r="I108" s="2"/>
      <c r="J108" s="2"/>
      <c r="K108" s="2"/>
      <c r="L108" s="95"/>
    </row>
    <row r="109" spans="1:15" s="86" customFormat="1">
      <c r="B109" s="456"/>
      <c r="H109" s="112"/>
      <c r="I109" s="2"/>
      <c r="J109" s="2"/>
      <c r="K109" s="2"/>
      <c r="L109" s="95"/>
    </row>
    <row r="110" spans="1:15" s="86" customFormat="1">
      <c r="B110" s="456"/>
      <c r="H110" s="112"/>
      <c r="I110" s="2"/>
      <c r="J110" s="2"/>
      <c r="K110" s="2"/>
      <c r="L110" s="95"/>
    </row>
    <row r="111" spans="1:15" s="86" customFormat="1">
      <c r="B111" s="456"/>
      <c r="H111" s="112"/>
      <c r="I111" s="2"/>
      <c r="J111" s="2"/>
      <c r="K111" s="2"/>
      <c r="L111" s="95"/>
    </row>
    <row r="112" spans="1:15" s="86" customFormat="1" ht="17.25">
      <c r="B112" s="456"/>
      <c r="H112" s="112"/>
      <c r="I112" s="50"/>
      <c r="J112" s="50"/>
      <c r="K112" s="249"/>
      <c r="L112" s="95"/>
    </row>
    <row r="113" spans="2:12" s="86" customFormat="1">
      <c r="B113" s="456"/>
      <c r="H113" s="112"/>
      <c r="L113" s="95"/>
    </row>
    <row r="114" spans="2:12" s="86" customFormat="1">
      <c r="B114" s="456"/>
      <c r="H114" s="112"/>
      <c r="L114" s="95"/>
    </row>
    <row r="115" spans="2:12" s="86" customFormat="1">
      <c r="B115" s="456"/>
      <c r="H115" s="112"/>
      <c r="L115" s="95"/>
    </row>
    <row r="116" spans="2:12" s="86" customFormat="1">
      <c r="B116" s="456"/>
      <c r="H116" s="112"/>
      <c r="L116" s="95"/>
    </row>
    <row r="117" spans="2:12" s="86" customFormat="1">
      <c r="B117" s="456"/>
      <c r="H117" s="112"/>
      <c r="L117" s="95"/>
    </row>
    <row r="118" spans="2:12" s="86" customFormat="1">
      <c r="B118" s="456"/>
      <c r="H118" s="112"/>
      <c r="L118" s="95"/>
    </row>
    <row r="119" spans="2:12" s="86" customFormat="1">
      <c r="B119" s="456"/>
      <c r="H119" s="112"/>
      <c r="L119" s="95"/>
    </row>
    <row r="120" spans="2:12" s="86" customFormat="1">
      <c r="B120" s="456"/>
      <c r="H120" s="112"/>
      <c r="L120" s="95"/>
    </row>
    <row r="121" spans="2:12" s="86" customFormat="1">
      <c r="B121" s="456"/>
      <c r="H121" s="112"/>
      <c r="L121" s="95"/>
    </row>
    <row r="122" spans="2:12" s="86" customFormat="1">
      <c r="B122" s="456"/>
      <c r="H122" s="112"/>
      <c r="L122" s="95"/>
    </row>
  </sheetData>
  <sheetProtection formatCells="0" formatColumns="0" formatRows="0" insertColumns="0" insertRows="0" insertHyperlinks="0" deleteColumns="0" deleteRows="0" sort="0" autoFilter="0" pivotTables="0"/>
  <mergeCells count="13">
    <mergeCell ref="A100:B100"/>
    <mergeCell ref="E98:F98"/>
    <mergeCell ref="E95:F95"/>
    <mergeCell ref="E97:F97"/>
    <mergeCell ref="E96:F96"/>
    <mergeCell ref="A6:F6"/>
    <mergeCell ref="A8:F8"/>
    <mergeCell ref="A7:F7"/>
    <mergeCell ref="H76:H77"/>
    <mergeCell ref="F2:G2"/>
    <mergeCell ref="E3:G3"/>
    <mergeCell ref="E4:G4"/>
    <mergeCell ref="E5:G5"/>
  </mergeCells>
  <pageMargins left="0.15748031496062992" right="0.19685039370078741" top="0.23622047244094491" bottom="0.23622047244094491" header="0.15748031496062992" footer="0.19685039370078741"/>
  <pageSetup paperSize="9" scale="85" orientation="portrait" r:id="rId1"/>
  <headerFooter alignWithMargins="0"/>
  <ignoredErrors>
    <ignoredError sqref="F93 F25:F26 F35 F86 F77 F90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view="pageBreakPreview" topLeftCell="A68" zoomScaleSheetLayoutView="100" workbookViewId="0">
      <selection activeCell="B82" sqref="B82"/>
    </sheetView>
  </sheetViews>
  <sheetFormatPr defaultColWidth="9.140625" defaultRowHeight="13.5"/>
  <cols>
    <col min="1" max="1" width="4.85546875" style="24" customWidth="1"/>
    <col min="2" max="2" width="54.42578125" style="460" customWidth="1"/>
    <col min="3" max="3" width="15.42578125" style="20" customWidth="1"/>
    <col min="4" max="4" width="15" style="20" customWidth="1"/>
    <col min="5" max="5" width="12.140625" style="20" customWidth="1"/>
    <col min="6" max="6" width="47.42578125" style="20" customWidth="1"/>
    <col min="7" max="7" width="9.7109375" style="19" customWidth="1"/>
    <col min="8" max="8" width="15.28515625" style="19" customWidth="1"/>
    <col min="9" max="18" width="9.140625" style="19"/>
    <col min="19" max="16384" width="9.140625" style="20"/>
  </cols>
  <sheetData>
    <row r="1" spans="1:18" ht="16.5" customHeight="1">
      <c r="A1" s="545" t="s">
        <v>52</v>
      </c>
      <c r="B1" s="545"/>
      <c r="C1" s="545"/>
      <c r="D1" s="545"/>
      <c r="E1" s="545"/>
      <c r="F1" s="545"/>
    </row>
    <row r="2" spans="1:18" s="22" customFormat="1" ht="20.25">
      <c r="A2" s="534" t="str">
        <f>+'Ekamut-caxs'!A7:D7</f>
        <v xml:space="preserve">«Երևանի Գեղասահքի և հոկեյի մարզադպրոց» ՀՈԱԿ-ի </v>
      </c>
      <c r="B2" s="534"/>
      <c r="C2" s="534"/>
      <c r="D2" s="534"/>
      <c r="E2" s="534"/>
      <c r="F2" s="534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39" customHeight="1">
      <c r="A3" s="548" t="s">
        <v>221</v>
      </c>
      <c r="B3" s="548"/>
      <c r="C3" s="548"/>
      <c r="D3" s="548"/>
      <c r="E3" s="548"/>
      <c r="F3" s="548"/>
      <c r="G3" s="23"/>
      <c r="H3" s="23"/>
      <c r="I3" s="23"/>
    </row>
    <row r="4" spans="1:18" ht="20.25" customHeight="1">
      <c r="F4" s="25" t="s">
        <v>0</v>
      </c>
    </row>
    <row r="5" spans="1:18" ht="81" customHeight="1">
      <c r="A5" s="444" t="s">
        <v>2</v>
      </c>
      <c r="B5" s="74" t="s">
        <v>29</v>
      </c>
      <c r="C5" s="236" t="s">
        <v>195</v>
      </c>
      <c r="D5" s="236" t="s">
        <v>196</v>
      </c>
      <c r="E5" s="75" t="s">
        <v>49</v>
      </c>
      <c r="F5" s="319" t="s">
        <v>197</v>
      </c>
      <c r="G5" s="482"/>
      <c r="H5" s="481" t="s">
        <v>243</v>
      </c>
    </row>
    <row r="6" spans="1:18" s="22" customFormat="1" ht="17.25">
      <c r="A6" s="72" t="s">
        <v>6</v>
      </c>
      <c r="B6" s="73" t="s">
        <v>121</v>
      </c>
      <c r="C6" s="275">
        <f>SUM(C7:C14,C17:C19)</f>
        <v>277916.70000000007</v>
      </c>
      <c r="D6" s="275">
        <f>SUM(D7:D14,D17:D19)</f>
        <v>340206.26666666672</v>
      </c>
      <c r="E6" s="275">
        <f t="shared" ref="E6:E72" si="0">D6-C6</f>
        <v>62289.566666666651</v>
      </c>
      <c r="F6" s="324"/>
      <c r="G6" s="70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67" customFormat="1" ht="17.25">
      <c r="A7" s="69">
        <v>1</v>
      </c>
      <c r="B7" s="268" t="str">
        <f>+'Ekamut-caxs'!B11</f>
        <v>Սուբսիդիայից</v>
      </c>
      <c r="C7" s="265">
        <v>183143.9</v>
      </c>
      <c r="D7" s="266">
        <f>+'Ekamut-caxs'!D11</f>
        <v>197607.7</v>
      </c>
      <c r="E7" s="266">
        <f t="shared" si="0"/>
        <v>14463.800000000017</v>
      </c>
      <c r="F7" s="265"/>
      <c r="G7" s="65"/>
      <c r="H7" s="65"/>
      <c r="I7" s="66"/>
      <c r="J7" s="66"/>
      <c r="K7" s="66"/>
      <c r="L7" s="66"/>
      <c r="M7" s="66"/>
      <c r="N7" s="66"/>
      <c r="O7" s="66"/>
      <c r="P7" s="66"/>
      <c r="Q7" s="66"/>
      <c r="R7" s="66"/>
    </row>
    <row r="8" spans="1:18" s="67" customFormat="1" ht="34.5" hidden="1">
      <c r="A8" s="69">
        <f>+A7+1</f>
        <v>2</v>
      </c>
      <c r="B8" s="268" t="str">
        <f>+'Ekamut-caxs'!B12</f>
        <v>Սուբսիդիա՝ ազգային, լարային և փողային նվագարանների ուսուցման գծով</v>
      </c>
      <c r="C8" s="265"/>
      <c r="D8" s="266">
        <f>+'Ekamut-caxs'!D12</f>
        <v>0</v>
      </c>
      <c r="E8" s="266">
        <f>D8-C8</f>
        <v>0</v>
      </c>
      <c r="F8" s="265"/>
      <c r="G8" s="65"/>
      <c r="H8" s="65"/>
      <c r="I8" s="66"/>
      <c r="J8" s="66"/>
      <c r="K8" s="66"/>
      <c r="L8" s="66"/>
      <c r="M8" s="66"/>
      <c r="N8" s="66"/>
      <c r="O8" s="66"/>
      <c r="P8" s="66"/>
      <c r="Q8" s="66"/>
      <c r="R8" s="66"/>
    </row>
    <row r="9" spans="1:18" s="67" customFormat="1" ht="17.25">
      <c r="A9" s="69">
        <v>2</v>
      </c>
      <c r="B9" s="268" t="str">
        <f>+'Ekamut-caxs'!B13</f>
        <v xml:space="preserve">Վճարովի ծառայություններից </v>
      </c>
      <c r="C9" s="265">
        <v>10441.9</v>
      </c>
      <c r="D9" s="266">
        <f>+'Ekamut-caxs'!D13</f>
        <v>41666.666666666672</v>
      </c>
      <c r="E9" s="266">
        <f>D9-C9</f>
        <v>31224.76666666667</v>
      </c>
      <c r="F9" s="265"/>
      <c r="G9" s="65"/>
      <c r="H9" s="65"/>
      <c r="I9" s="66"/>
      <c r="J9" s="66"/>
      <c r="K9" s="66"/>
      <c r="L9" s="66"/>
      <c r="M9" s="66"/>
      <c r="N9" s="66"/>
      <c r="O9" s="66"/>
      <c r="P9" s="66"/>
      <c r="Q9" s="66"/>
      <c r="R9" s="66"/>
    </row>
    <row r="10" spans="1:18" s="67" customFormat="1" ht="17.25">
      <c r="A10" s="69">
        <v>3</v>
      </c>
      <c r="B10" s="268" t="str">
        <f>+'Ekamut-caxs'!B14</f>
        <v>Սպասարկման և կոմունալ համավճարներից</v>
      </c>
      <c r="C10" s="265">
        <v>31.5</v>
      </c>
      <c r="D10" s="266">
        <f>+'Ekamut-caxs'!D14</f>
        <v>68</v>
      </c>
      <c r="E10" s="266">
        <f t="shared" si="0"/>
        <v>36.5</v>
      </c>
      <c r="F10" s="265"/>
      <c r="G10" s="65"/>
      <c r="H10" s="65"/>
      <c r="I10" s="66"/>
      <c r="J10" s="66"/>
      <c r="K10" s="66"/>
      <c r="L10" s="66"/>
      <c r="M10" s="66"/>
      <c r="N10" s="66"/>
      <c r="O10" s="66"/>
      <c r="P10" s="66"/>
      <c r="Q10" s="66"/>
      <c r="R10" s="66"/>
    </row>
    <row r="11" spans="1:18" s="67" customFormat="1" ht="17.25" hidden="1">
      <c r="A11" s="69">
        <f t="shared" ref="A11:A13" si="1">+A10+1</f>
        <v>4</v>
      </c>
      <c r="B11" s="268" t="str">
        <f>+'Ekamut-caxs'!B15</f>
        <v>Միջոցառումների կազմակերպումից</v>
      </c>
      <c r="C11" s="265"/>
      <c r="D11" s="266">
        <f>+'Ekamut-caxs'!D15</f>
        <v>0</v>
      </c>
      <c r="E11" s="266">
        <f t="shared" si="0"/>
        <v>0</v>
      </c>
      <c r="F11" s="265"/>
      <c r="G11" s="65"/>
      <c r="H11" s="65"/>
      <c r="I11" s="66"/>
      <c r="J11" s="66"/>
      <c r="K11" s="66"/>
      <c r="L11" s="66"/>
      <c r="M11" s="66"/>
      <c r="N11" s="66"/>
      <c r="O11" s="66"/>
      <c r="P11" s="66"/>
      <c r="Q11" s="66"/>
      <c r="R11" s="66"/>
    </row>
    <row r="12" spans="1:18" s="67" customFormat="1" ht="17.25" hidden="1">
      <c r="A12" s="69">
        <f t="shared" si="1"/>
        <v>5</v>
      </c>
      <c r="B12" s="268" t="str">
        <f>+'Ekamut-caxs'!B16</f>
        <v>Ֆինանսական օգնությունից</v>
      </c>
      <c r="C12" s="265"/>
      <c r="D12" s="266">
        <f>+'Ekamut-caxs'!D16</f>
        <v>0</v>
      </c>
      <c r="E12" s="266">
        <f t="shared" si="0"/>
        <v>0</v>
      </c>
      <c r="F12" s="265"/>
      <c r="G12" s="65"/>
      <c r="H12" s="65"/>
      <c r="I12" s="66"/>
      <c r="J12" s="66"/>
      <c r="K12" s="66"/>
      <c r="L12" s="66"/>
      <c r="M12" s="66"/>
      <c r="N12" s="66"/>
      <c r="O12" s="66"/>
      <c r="P12" s="66"/>
      <c r="Q12" s="66"/>
      <c r="R12" s="66"/>
    </row>
    <row r="13" spans="1:18" s="67" customFormat="1" ht="34.5" hidden="1">
      <c r="A13" s="69">
        <f t="shared" si="1"/>
        <v>6</v>
      </c>
      <c r="B13" s="268" t="str">
        <f>+'Ekamut-caxs'!B17</f>
        <v>Չփոխանակվող գործարքներից (դրամաշնորհից)</v>
      </c>
      <c r="C13" s="265"/>
      <c r="D13" s="266">
        <f>+'Ekamut-caxs'!D17</f>
        <v>0</v>
      </c>
      <c r="E13" s="266">
        <f t="shared" si="0"/>
        <v>0</v>
      </c>
      <c r="F13" s="265"/>
      <c r="G13" s="65"/>
      <c r="H13" s="65"/>
      <c r="I13" s="66"/>
      <c r="J13" s="66"/>
      <c r="K13" s="66"/>
      <c r="L13" s="66"/>
      <c r="M13" s="66"/>
      <c r="N13" s="66"/>
      <c r="O13" s="66"/>
      <c r="P13" s="66"/>
      <c r="Q13" s="66"/>
      <c r="R13" s="66"/>
    </row>
    <row r="14" spans="1:18" s="67" customFormat="1" ht="17.25">
      <c r="A14" s="69">
        <v>4</v>
      </c>
      <c r="B14" s="268" t="str">
        <f>+'Ekamut-caxs'!B18</f>
        <v xml:space="preserve">Պայմանով ստացված ակտիվներից, այդ թվում՝  </v>
      </c>
      <c r="C14" s="265">
        <f>SUM(C15:C16)</f>
        <v>76840.100000000006</v>
      </c>
      <c r="D14" s="266">
        <f>SUM(D15:D16)</f>
        <v>76846.2</v>
      </c>
      <c r="E14" s="266">
        <f t="shared" si="0"/>
        <v>6.0999999999912689</v>
      </c>
      <c r="F14" s="265"/>
      <c r="G14" s="65"/>
      <c r="H14" s="65"/>
      <c r="I14" s="66"/>
      <c r="J14" s="66"/>
      <c r="K14" s="66"/>
      <c r="L14" s="66"/>
      <c r="M14" s="66"/>
      <c r="N14" s="66"/>
      <c r="O14" s="66"/>
      <c r="P14" s="66"/>
      <c r="Q14" s="66"/>
      <c r="R14" s="66"/>
    </row>
    <row r="15" spans="1:18" ht="18.75" customHeight="1">
      <c r="A15" s="28">
        <v>4.0999999999999996</v>
      </c>
      <c r="B15" s="449" t="str">
        <f>+'Ekamut-caxs'!B19</f>
        <v xml:space="preserve">ոչ ընթացիկ </v>
      </c>
      <c r="C15" s="242">
        <v>76840.100000000006</v>
      </c>
      <c r="D15" s="243">
        <f>+'Ekamut-caxs'!D19</f>
        <v>76846.2</v>
      </c>
      <c r="E15" s="243">
        <f t="shared" si="0"/>
        <v>6.0999999999912689</v>
      </c>
      <c r="F15" s="244"/>
      <c r="G15" s="27"/>
    </row>
    <row r="16" spans="1:18" ht="18.75" hidden="1" customHeight="1">
      <c r="A16" s="28">
        <v>8.1999999999999993</v>
      </c>
      <c r="B16" s="449" t="str">
        <f>+'Ekamut-caxs'!B20</f>
        <v xml:space="preserve">ընթացիկ </v>
      </c>
      <c r="C16" s="242"/>
      <c r="D16" s="243">
        <f>+'Ekamut-caxs'!D20</f>
        <v>0</v>
      </c>
      <c r="E16" s="243">
        <f t="shared" si="0"/>
        <v>0</v>
      </c>
      <c r="F16" s="244"/>
      <c r="G16" s="27"/>
    </row>
    <row r="17" spans="1:18" s="67" customFormat="1" ht="18.75" customHeight="1">
      <c r="A17" s="69">
        <v>5</v>
      </c>
      <c r="B17" s="327" t="str">
        <f>+'Ekamut-caxs'!B21</f>
        <v>Բանկի տոկոսից</v>
      </c>
      <c r="C17" s="267">
        <v>25.9</v>
      </c>
      <c r="D17" s="266">
        <f>+'Ekamut-caxs'!D21</f>
        <v>17.7</v>
      </c>
      <c r="E17" s="266">
        <f t="shared" si="0"/>
        <v>-8.1999999999999993</v>
      </c>
      <c r="F17" s="265"/>
      <c r="G17" s="65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</row>
    <row r="18" spans="1:18" s="66" customFormat="1" ht="18.75" customHeight="1">
      <c r="A18" s="71">
        <v>6</v>
      </c>
      <c r="B18" s="450" t="str">
        <f>+'Ekamut-caxs'!B22</f>
        <v>Վճարովի ուսուցման ծառայություններից</v>
      </c>
      <c r="C18" s="267">
        <v>7433.4</v>
      </c>
      <c r="D18" s="265">
        <f>+'Ekamut-caxs'!D22</f>
        <v>24000</v>
      </c>
      <c r="E18" s="265">
        <f>D18-C18</f>
        <v>16566.599999999999</v>
      </c>
      <c r="F18" s="265"/>
      <c r="G18" s="65"/>
    </row>
    <row r="19" spans="1:18" s="66" customFormat="1" ht="18.75" hidden="1" customHeight="1">
      <c r="A19" s="71">
        <f>+A18+1</f>
        <v>7</v>
      </c>
      <c r="B19" s="450">
        <f>+'Ekamut-caxs'!B23</f>
        <v>0</v>
      </c>
      <c r="C19" s="267"/>
      <c r="D19" s="265">
        <f>+'Ekamut-caxs'!D23</f>
        <v>0</v>
      </c>
      <c r="E19" s="265">
        <f>D19-C19</f>
        <v>0</v>
      </c>
      <c r="F19" s="265"/>
      <c r="G19" s="65" t="str">
        <f>+'Ekamut-caxs'!F23</f>
        <v>նոր տողեր ավելացնել 10 և 11 տողերի միջև</v>
      </c>
    </row>
    <row r="20" spans="1:18" s="22" customFormat="1" ht="29.25" customHeight="1">
      <c r="A20" s="72" t="s">
        <v>10</v>
      </c>
      <c r="B20" s="68" t="s">
        <v>122</v>
      </c>
      <c r="C20" s="276">
        <f>SUM(C21,C24:C29,C33:C68,C70:C71)</f>
        <v>278667.40000000002</v>
      </c>
      <c r="D20" s="276">
        <f>SUM(D21,D24:D29,D33:D68,D70:D71)</f>
        <v>340206.3</v>
      </c>
      <c r="E20" s="275">
        <f t="shared" si="0"/>
        <v>61538.899999999965</v>
      </c>
      <c r="F20" s="324"/>
      <c r="G20" s="70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spans="1:18" s="67" customFormat="1" ht="21" customHeight="1">
      <c r="A21" s="69">
        <v>1</v>
      </c>
      <c r="B21" s="320" t="str">
        <f>+'Ekamut-caxs'!B27</f>
        <v>Աշխատավարձի գծով, որից՝</v>
      </c>
      <c r="C21" s="267">
        <v>87802.9</v>
      </c>
      <c r="D21" s="269">
        <f>+'Ekamut-caxs'!D27</f>
        <v>123789.8</v>
      </c>
      <c r="E21" s="266">
        <f t="shared" si="0"/>
        <v>35986.900000000009</v>
      </c>
      <c r="F21" s="265"/>
      <c r="G21" s="65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</row>
    <row r="22" spans="1:18" s="160" customFormat="1" ht="21" customHeight="1">
      <c r="A22" s="29">
        <v>1.1000000000000001</v>
      </c>
      <c r="B22" s="172" t="str">
        <f>+'Ekamut-caxs'!B28</f>
        <v>վճարովի ծառայության գծով</v>
      </c>
      <c r="C22" s="242">
        <v>80</v>
      </c>
      <c r="D22" s="270">
        <f>+'Ekamut-caxs'!D28</f>
        <v>17840</v>
      </c>
      <c r="E22" s="243">
        <f>D22-C22</f>
        <v>17760</v>
      </c>
      <c r="F22" s="244"/>
      <c r="G22" s="158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159"/>
    </row>
    <row r="23" spans="1:18" s="160" customFormat="1" ht="21" customHeight="1">
      <c r="A23" s="29">
        <v>1.2</v>
      </c>
      <c r="B23" s="464" t="str">
        <f>+'Ekamut-caxs'!B29</f>
        <v>պարգևատրման գծով</v>
      </c>
      <c r="C23" s="242">
        <v>2099.6999999999998</v>
      </c>
      <c r="D23" s="270">
        <f>+'Ekamut-caxs'!D29</f>
        <v>0</v>
      </c>
      <c r="E23" s="243">
        <f>D23-C23</f>
        <v>-2099.6999999999998</v>
      </c>
      <c r="F23" s="244"/>
      <c r="G23" s="158"/>
      <c r="H23" s="159"/>
      <c r="I23" s="159"/>
      <c r="J23" s="159"/>
      <c r="K23" s="159"/>
      <c r="L23" s="159"/>
      <c r="M23" s="159"/>
      <c r="N23" s="159"/>
      <c r="O23" s="159"/>
      <c r="P23" s="159"/>
      <c r="Q23" s="159"/>
      <c r="R23" s="159"/>
    </row>
    <row r="24" spans="1:18" s="67" customFormat="1" ht="21" customHeight="1">
      <c r="A24" s="69">
        <f>+A21+1</f>
        <v>2</v>
      </c>
      <c r="B24" s="268" t="str">
        <f>+'Ekamut-caxs'!B30</f>
        <v>Ջեռուցման գծով</v>
      </c>
      <c r="C24" s="267">
        <v>9486.2000000000007</v>
      </c>
      <c r="D24" s="269">
        <f>+'Ekamut-caxs'!D30</f>
        <v>8975.1</v>
      </c>
      <c r="E24" s="266">
        <f t="shared" si="0"/>
        <v>-511.10000000000036</v>
      </c>
      <c r="F24" s="265"/>
      <c r="G24" s="65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</row>
    <row r="25" spans="1:18" s="67" customFormat="1" ht="21" customHeight="1">
      <c r="A25" s="69">
        <f>+A24+1</f>
        <v>3</v>
      </c>
      <c r="B25" s="268" t="str">
        <f>+'Ekamut-caxs'!B31</f>
        <v>Էլեկտրաէներգիայի գծով</v>
      </c>
      <c r="C25" s="267">
        <v>71575.8</v>
      </c>
      <c r="D25" s="269">
        <f>+'Ekamut-caxs'!D31</f>
        <v>74606.100000000006</v>
      </c>
      <c r="E25" s="266">
        <f t="shared" si="0"/>
        <v>3030.3000000000029</v>
      </c>
      <c r="F25" s="265"/>
      <c r="G25" s="65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</row>
    <row r="26" spans="1:18" s="67" customFormat="1" ht="21" customHeight="1">
      <c r="A26" s="69">
        <f t="shared" ref="A26:A29" si="2">+A25+1</f>
        <v>4</v>
      </c>
      <c r="B26" s="268" t="str">
        <f>+'Ekamut-caxs'!B32</f>
        <v>Ջրմուղ-կոյուղու գծով</v>
      </c>
      <c r="C26" s="267">
        <v>1651.5</v>
      </c>
      <c r="D26" s="269">
        <f>+'Ekamut-caxs'!D32</f>
        <v>1623.4</v>
      </c>
      <c r="E26" s="266">
        <f t="shared" si="0"/>
        <v>-28.099999999999909</v>
      </c>
      <c r="F26" s="265"/>
      <c r="G26" s="181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</row>
    <row r="27" spans="1:18" s="67" customFormat="1" ht="21" customHeight="1">
      <c r="A27" s="69">
        <f t="shared" si="2"/>
        <v>5</v>
      </c>
      <c r="B27" s="268" t="str">
        <f>+'Ekamut-caxs'!B33</f>
        <v>Աղբահանության գծով</v>
      </c>
      <c r="C27" s="267">
        <v>500.9</v>
      </c>
      <c r="D27" s="269">
        <f>+'Ekamut-caxs'!D33</f>
        <v>505</v>
      </c>
      <c r="E27" s="266">
        <f t="shared" si="0"/>
        <v>4.1000000000000227</v>
      </c>
      <c r="F27" s="265"/>
      <c r="G27" s="65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</row>
    <row r="28" spans="1:18" s="67" customFormat="1" ht="21" customHeight="1">
      <c r="A28" s="69">
        <f t="shared" si="2"/>
        <v>6</v>
      </c>
      <c r="B28" s="268" t="str">
        <f>+'Ekamut-caxs'!B34</f>
        <v>Ախտաբանության գծով</v>
      </c>
      <c r="C28" s="267">
        <v>120</v>
      </c>
      <c r="D28" s="269">
        <f>+'Ekamut-caxs'!D34</f>
        <v>120</v>
      </c>
      <c r="E28" s="266">
        <f t="shared" si="0"/>
        <v>0</v>
      </c>
      <c r="F28" s="265"/>
      <c r="G28" s="65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</row>
    <row r="29" spans="1:18" s="67" customFormat="1" ht="21" customHeight="1">
      <c r="A29" s="69">
        <f t="shared" si="2"/>
        <v>7</v>
      </c>
      <c r="B29" s="268" t="str">
        <f>+'Ekamut-caxs'!B35</f>
        <v>Կապի գծով, այդ թվում`</v>
      </c>
      <c r="C29" s="269">
        <f>SUM(C30:C32)</f>
        <v>685.7</v>
      </c>
      <c r="D29" s="269">
        <f>SUM(D30:D32)</f>
        <v>888</v>
      </c>
      <c r="E29" s="266">
        <f t="shared" si="0"/>
        <v>202.29999999999995</v>
      </c>
      <c r="F29" s="265"/>
      <c r="G29" s="65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</row>
    <row r="30" spans="1:18" ht="21" customHeight="1">
      <c r="A30" s="28">
        <v>7.1</v>
      </c>
      <c r="B30" s="449" t="str">
        <f>+'Ekamut-caxs'!B36</f>
        <v>բաժանորդային վճար</v>
      </c>
      <c r="C30" s="242">
        <v>150.69999999999999</v>
      </c>
      <c r="D30" s="270">
        <f>+'Ekamut-caxs'!D36</f>
        <v>120</v>
      </c>
      <c r="E30" s="243">
        <f t="shared" si="0"/>
        <v>-30.699999999999989</v>
      </c>
      <c r="F30" s="244"/>
      <c r="G30" s="27"/>
    </row>
    <row r="31" spans="1:18" ht="21" customHeight="1">
      <c r="A31" s="28">
        <v>7.2</v>
      </c>
      <c r="B31" s="449" t="str">
        <f>+'Ekamut-caxs'!B37</f>
        <v>րոպեավճար</v>
      </c>
      <c r="C31" s="242">
        <v>95</v>
      </c>
      <c r="D31" s="270">
        <f>+'Ekamut-caxs'!D37</f>
        <v>120</v>
      </c>
      <c r="E31" s="243">
        <f t="shared" si="0"/>
        <v>25</v>
      </c>
      <c r="F31" s="244"/>
      <c r="G31" s="27"/>
    </row>
    <row r="32" spans="1:18" ht="21" customHeight="1">
      <c r="A32" s="28">
        <v>7.3</v>
      </c>
      <c r="B32" s="449" t="str">
        <f>+'Ekamut-caxs'!B38</f>
        <v>ինտերնետ կապ</v>
      </c>
      <c r="C32" s="242">
        <v>440</v>
      </c>
      <c r="D32" s="270">
        <f>+'Ekamut-caxs'!D38</f>
        <v>648</v>
      </c>
      <c r="E32" s="243">
        <f t="shared" si="0"/>
        <v>208</v>
      </c>
      <c r="F32" s="244"/>
      <c r="G32" s="27"/>
    </row>
    <row r="33" spans="1:18" s="67" customFormat="1" ht="21" hidden="1" customHeight="1">
      <c r="A33" s="69">
        <f>+A29+1</f>
        <v>8</v>
      </c>
      <c r="B33" s="268" t="str">
        <f>+'Ekamut-caxs'!B39</f>
        <v>Բանկային ծառայության գծով</v>
      </c>
      <c r="C33" s="267"/>
      <c r="D33" s="269">
        <f>+'Ekamut-caxs'!D39</f>
        <v>100</v>
      </c>
      <c r="E33" s="266">
        <f t="shared" si="0"/>
        <v>100</v>
      </c>
      <c r="F33" s="265"/>
      <c r="G33" s="65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</row>
    <row r="34" spans="1:18" s="67" customFormat="1" ht="21" customHeight="1">
      <c r="A34" s="69">
        <v>8</v>
      </c>
      <c r="B34" s="268" t="str">
        <f>+'Ekamut-caxs'!B40</f>
        <v>Տնտեսական ապրանքների գծով</v>
      </c>
      <c r="C34" s="267">
        <v>567.29999999999995</v>
      </c>
      <c r="D34" s="269">
        <f>+'Ekamut-caxs'!D40</f>
        <v>776.9</v>
      </c>
      <c r="E34" s="266">
        <f t="shared" si="0"/>
        <v>209.60000000000002</v>
      </c>
      <c r="F34" s="265"/>
      <c r="G34" s="50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</row>
    <row r="35" spans="1:18" s="67" customFormat="1" ht="21" customHeight="1">
      <c r="A35" s="69">
        <f t="shared" ref="A35:A55" si="3">+A34+1</f>
        <v>9</v>
      </c>
      <c r="B35" s="268" t="str">
        <f>+'Ekamut-caxs'!B41</f>
        <v>Գրասենյակային ապրանքների գծով</v>
      </c>
      <c r="C35" s="267">
        <v>424.6</v>
      </c>
      <c r="D35" s="269">
        <f>+'Ekamut-caxs'!D41</f>
        <v>624.6</v>
      </c>
      <c r="E35" s="266">
        <f t="shared" si="0"/>
        <v>200</v>
      </c>
      <c r="F35" s="265"/>
      <c r="G35" s="65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</row>
    <row r="36" spans="1:18" s="67" customFormat="1" ht="21.75" customHeight="1">
      <c r="A36" s="69">
        <f t="shared" si="3"/>
        <v>10</v>
      </c>
      <c r="B36" s="268" t="str">
        <f>+'Ekamut-caxs'!B42</f>
        <v>Փոքրարժեք կամ արագամաշ առարկաների գծով</v>
      </c>
      <c r="C36" s="267">
        <v>1095.0999999999999</v>
      </c>
      <c r="D36" s="269">
        <f>+'Ekamut-caxs'!D42</f>
        <v>1095.0999999999999</v>
      </c>
      <c r="E36" s="266">
        <f t="shared" si="0"/>
        <v>0</v>
      </c>
      <c r="F36" s="265"/>
      <c r="G36" s="65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</row>
    <row r="37" spans="1:18" s="67" customFormat="1" ht="21" hidden="1" customHeight="1">
      <c r="A37" s="69">
        <f t="shared" si="3"/>
        <v>11</v>
      </c>
      <c r="B37" s="268" t="str">
        <f>+'Ekamut-caxs'!B43</f>
        <v>Ուսումնական նյութերի գծով</v>
      </c>
      <c r="C37" s="267"/>
      <c r="D37" s="269">
        <f>+'Ekamut-caxs'!D43</f>
        <v>0</v>
      </c>
      <c r="E37" s="266">
        <f t="shared" si="0"/>
        <v>0</v>
      </c>
      <c r="F37" s="265"/>
      <c r="G37" s="65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</row>
    <row r="38" spans="1:18" s="67" customFormat="1" ht="21" customHeight="1">
      <c r="A38" s="69">
        <v>11</v>
      </c>
      <c r="B38" s="268" t="str">
        <f>+'Ekamut-caxs'!B44</f>
        <v>Դեղորայքի գծով</v>
      </c>
      <c r="C38" s="267">
        <v>152.6</v>
      </c>
      <c r="D38" s="269">
        <f>+'Ekamut-caxs'!D44</f>
        <v>300.60000000000002</v>
      </c>
      <c r="E38" s="266">
        <f>D38-C38</f>
        <v>148.00000000000003</v>
      </c>
      <c r="F38" s="265"/>
      <c r="G38" s="65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</row>
    <row r="39" spans="1:18" s="67" customFormat="1" ht="20.25" customHeight="1">
      <c r="A39" s="69">
        <f t="shared" si="3"/>
        <v>12</v>
      </c>
      <c r="B39" s="268" t="str">
        <f>+'Ekamut-caxs'!B45</f>
        <v>Բուժ.ծառայության գծով</v>
      </c>
      <c r="C39" s="267">
        <v>80</v>
      </c>
      <c r="D39" s="269">
        <f>+'Ekamut-caxs'!D45</f>
        <v>180</v>
      </c>
      <c r="E39" s="266">
        <f t="shared" si="0"/>
        <v>100</v>
      </c>
      <c r="F39" s="265"/>
      <c r="G39" s="65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</row>
    <row r="40" spans="1:18" s="67" customFormat="1" ht="21" customHeight="1">
      <c r="A40" s="69">
        <f t="shared" si="3"/>
        <v>13</v>
      </c>
      <c r="B40" s="268" t="str">
        <f>+'Ekamut-caxs'!B46</f>
        <v>Ընթացիկ վերանորոգման գծով</v>
      </c>
      <c r="C40" s="265">
        <v>3793</v>
      </c>
      <c r="D40" s="269">
        <f>+'Ekamut-caxs'!D46</f>
        <v>1000</v>
      </c>
      <c r="E40" s="266">
        <f t="shared" si="0"/>
        <v>-2793</v>
      </c>
      <c r="F40" s="265"/>
      <c r="G40" s="65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</row>
    <row r="41" spans="1:18" s="67" customFormat="1" ht="21" customHeight="1">
      <c r="A41" s="69">
        <f t="shared" si="3"/>
        <v>14</v>
      </c>
      <c r="B41" s="268" t="str">
        <f>+'Ekamut-caxs'!B47</f>
        <v>Ջեռուցման համակարգի սպասարկման գծով</v>
      </c>
      <c r="C41" s="265">
        <v>214.3</v>
      </c>
      <c r="D41" s="269">
        <f>+'Ekamut-caxs'!D47</f>
        <v>435</v>
      </c>
      <c r="E41" s="266">
        <f>D41-C41</f>
        <v>220.7</v>
      </c>
      <c r="F41" s="265"/>
      <c r="G41" s="65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</row>
    <row r="42" spans="1:18" s="67" customFormat="1" ht="21" hidden="1" customHeight="1">
      <c r="A42" s="69">
        <f t="shared" si="3"/>
        <v>15</v>
      </c>
      <c r="B42" s="268" t="str">
        <f>+'Ekamut-caxs'!B48</f>
        <v>Կաթսայատան սպասարկման գծով</v>
      </c>
      <c r="C42" s="265"/>
      <c r="D42" s="269">
        <f>+'Ekamut-caxs'!D48</f>
        <v>0</v>
      </c>
      <c r="E42" s="266">
        <f>D42-C42</f>
        <v>0</v>
      </c>
      <c r="F42" s="265"/>
      <c r="G42" s="65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</row>
    <row r="43" spans="1:18" s="67" customFormat="1" ht="21" customHeight="1">
      <c r="A43" s="69">
        <v>15</v>
      </c>
      <c r="B43" s="268" t="str">
        <f>+'Ekamut-caxs'!B49</f>
        <v>Սպասարկման և կոմունալ համավճարների գծով</v>
      </c>
      <c r="C43" s="265">
        <v>31.5</v>
      </c>
      <c r="D43" s="269">
        <f>+'Ekamut-caxs'!D49</f>
        <v>68</v>
      </c>
      <c r="E43" s="266">
        <f>D43-C43</f>
        <v>36.5</v>
      </c>
      <c r="F43" s="265"/>
      <c r="G43" s="65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</row>
    <row r="44" spans="1:18" s="67" customFormat="1" ht="21" hidden="1" customHeight="1">
      <c r="A44" s="69">
        <f t="shared" si="3"/>
        <v>16</v>
      </c>
      <c r="B44" s="268" t="str">
        <f>+'Ekamut-caxs'!B50</f>
        <v>Գնումների համակարգողի ծառայության գծով</v>
      </c>
      <c r="C44" s="267"/>
      <c r="D44" s="269">
        <f>+'Ekamut-caxs'!D50</f>
        <v>0</v>
      </c>
      <c r="E44" s="266">
        <f t="shared" si="0"/>
        <v>0</v>
      </c>
      <c r="F44" s="265"/>
      <c r="G44" s="65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</row>
    <row r="45" spans="1:18" s="67" customFormat="1" ht="35.25" customHeight="1">
      <c r="A45" s="69">
        <v>16</v>
      </c>
      <c r="B45" s="268" t="str">
        <f>+'Ekamut-caxs'!B51</f>
        <v>Համակարգիչների տեխնիկական սպասարկման գծով</v>
      </c>
      <c r="C45" s="267">
        <v>63</v>
      </c>
      <c r="D45" s="269">
        <f>+'Ekamut-caxs'!D51</f>
        <v>300</v>
      </c>
      <c r="E45" s="266">
        <f t="shared" si="0"/>
        <v>237</v>
      </c>
      <c r="F45" s="265"/>
      <c r="G45" s="65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</row>
    <row r="46" spans="1:18" s="67" customFormat="1" ht="39" customHeight="1">
      <c r="A46" s="69">
        <v>17</v>
      </c>
      <c r="B46" s="268" t="str">
        <f>+'Ekamut-caxs'!B52</f>
        <v>Համակարգչային ծրագրի և կայքի սպասարկման գծով</v>
      </c>
      <c r="C46" s="265">
        <v>891</v>
      </c>
      <c r="D46" s="269">
        <f>+'Ekamut-caxs'!D52</f>
        <v>1101</v>
      </c>
      <c r="E46" s="266">
        <f t="shared" si="0"/>
        <v>210</v>
      </c>
      <c r="F46" s="265"/>
      <c r="G46" s="50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</row>
    <row r="47" spans="1:18" s="67" customFormat="1" ht="23.25" customHeight="1">
      <c r="A47" s="69">
        <f t="shared" si="3"/>
        <v>18</v>
      </c>
      <c r="B47" s="268" t="str">
        <f>+'Ekamut-caxs'!B53</f>
        <v>էլ․ստորագրության գծով</v>
      </c>
      <c r="C47" s="265">
        <v>3</v>
      </c>
      <c r="D47" s="269">
        <f>+'Ekamut-caxs'!D53</f>
        <v>3</v>
      </c>
      <c r="E47" s="266">
        <f t="shared" ref="E47:E71" si="4">D47-C47</f>
        <v>0</v>
      </c>
      <c r="F47" s="265"/>
      <c r="G47" s="65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</row>
    <row r="48" spans="1:18" s="67" customFormat="1" ht="21" hidden="1" customHeight="1">
      <c r="A48" s="69">
        <f t="shared" si="3"/>
        <v>19</v>
      </c>
      <c r="B48" s="268" t="str">
        <f>+'Ekamut-caxs'!B54</f>
        <v>Հայտարարության գծով</v>
      </c>
      <c r="C48" s="265"/>
      <c r="D48" s="269">
        <f>+'Ekamut-caxs'!D54</f>
        <v>0</v>
      </c>
      <c r="E48" s="266">
        <f t="shared" si="4"/>
        <v>0</v>
      </c>
      <c r="F48" s="265"/>
      <c r="G48" s="65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</row>
    <row r="49" spans="1:18" s="67" customFormat="1" ht="21" customHeight="1">
      <c r="A49" s="69">
        <v>19</v>
      </c>
      <c r="B49" s="268" t="str">
        <f>+'Ekamut-caxs'!B55</f>
        <v>Բաժանորդագրության գծով</v>
      </c>
      <c r="C49" s="265">
        <v>57</v>
      </c>
      <c r="D49" s="269">
        <f>+'Ekamut-caxs'!D55</f>
        <v>84.5</v>
      </c>
      <c r="E49" s="266">
        <f t="shared" si="4"/>
        <v>27.5</v>
      </c>
      <c r="F49" s="265"/>
      <c r="G49" s="65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</row>
    <row r="50" spans="1:18" s="67" customFormat="1" ht="20.25" customHeight="1">
      <c r="A50" s="69">
        <f t="shared" si="3"/>
        <v>20</v>
      </c>
      <c r="B50" s="268" t="str">
        <f>+'Ekamut-caxs'!B56</f>
        <v>Վերապատրաստման գծով</v>
      </c>
      <c r="C50" s="265">
        <v>56</v>
      </c>
      <c r="D50" s="269">
        <f>+'Ekamut-caxs'!D56</f>
        <v>60</v>
      </c>
      <c r="E50" s="266">
        <f t="shared" si="4"/>
        <v>4</v>
      </c>
      <c r="F50" s="265"/>
      <c r="G50" s="65"/>
      <c r="H50" s="66"/>
      <c r="I50" s="66"/>
      <c r="J50" s="66"/>
      <c r="K50" s="66"/>
      <c r="L50" s="66"/>
      <c r="M50" s="66"/>
      <c r="N50" s="66"/>
      <c r="O50" s="66"/>
      <c r="P50" s="66"/>
      <c r="Q50" s="66"/>
      <c r="R50" s="66"/>
    </row>
    <row r="51" spans="1:18" s="67" customFormat="1" ht="20.25" customHeight="1">
      <c r="A51" s="69">
        <f t="shared" si="3"/>
        <v>21</v>
      </c>
      <c r="B51" s="268" t="str">
        <f>+'Ekamut-caxs'!B57</f>
        <v>Միջոցառումների գծով</v>
      </c>
      <c r="C51" s="265">
        <v>1100</v>
      </c>
      <c r="D51" s="269">
        <f>+'Ekamut-caxs'!D57</f>
        <v>1100</v>
      </c>
      <c r="E51" s="266">
        <f>D51-C51</f>
        <v>0</v>
      </c>
      <c r="F51" s="265"/>
      <c r="G51" s="65"/>
      <c r="H51" s="66"/>
      <c r="I51" s="66"/>
      <c r="J51" s="66"/>
      <c r="K51" s="66"/>
      <c r="L51" s="66"/>
      <c r="M51" s="66"/>
      <c r="N51" s="66"/>
      <c r="O51" s="66"/>
      <c r="P51" s="66"/>
      <c r="Q51" s="66"/>
      <c r="R51" s="66"/>
    </row>
    <row r="52" spans="1:18" s="67" customFormat="1" ht="21" customHeight="1">
      <c r="A52" s="69">
        <f t="shared" si="3"/>
        <v>22</v>
      </c>
      <c r="B52" s="268" t="str">
        <f>+'Ekamut-caxs'!B58</f>
        <v>Գովազդի գծով</v>
      </c>
      <c r="C52" s="265">
        <v>22.5</v>
      </c>
      <c r="D52" s="269">
        <f>+'Ekamut-caxs'!D58</f>
        <v>22.5</v>
      </c>
      <c r="E52" s="266">
        <f t="shared" si="4"/>
        <v>0</v>
      </c>
      <c r="F52" s="265"/>
      <c r="G52" s="65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</row>
    <row r="53" spans="1:18" s="67" customFormat="1" ht="21" customHeight="1">
      <c r="A53" s="69">
        <f t="shared" si="3"/>
        <v>23</v>
      </c>
      <c r="B53" s="268" t="str">
        <f>+'Ekamut-caxs'!B59</f>
        <v>Սառցադաշտի համակարգի սպասարկման գծով</v>
      </c>
      <c r="C53" s="265">
        <v>186.7</v>
      </c>
      <c r="D53" s="269">
        <f>+'Ekamut-caxs'!D59</f>
        <v>22603.200000000001</v>
      </c>
      <c r="E53" s="266">
        <f t="shared" si="4"/>
        <v>22416.5</v>
      </c>
      <c r="F53" s="265"/>
      <c r="G53" s="65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</row>
    <row r="54" spans="1:18" s="66" customFormat="1" ht="21" customHeight="1">
      <c r="A54" s="69">
        <f t="shared" si="3"/>
        <v>24</v>
      </c>
      <c r="B54" s="70" t="s">
        <v>280</v>
      </c>
      <c r="C54" s="265">
        <v>1344.5</v>
      </c>
      <c r="D54" s="269">
        <f>+'Ekamut-caxs'!D60</f>
        <v>500</v>
      </c>
      <c r="E54" s="265">
        <f>D54-C54</f>
        <v>-844.5</v>
      </c>
      <c r="F54" s="265"/>
      <c r="G54" s="65"/>
    </row>
    <row r="55" spans="1:18" s="66" customFormat="1" ht="21" customHeight="1">
      <c r="A55" s="69">
        <f t="shared" si="3"/>
        <v>25</v>
      </c>
      <c r="B55" s="320" t="str">
        <f>+'Ekamut-caxs'!B67</f>
        <v>Ներկայացուցչական ծախսերի գծով</v>
      </c>
      <c r="C55" s="265">
        <v>100.2</v>
      </c>
      <c r="D55" s="267">
        <f>+'Ekamut-caxs'!D67</f>
        <v>2000</v>
      </c>
      <c r="E55" s="265">
        <f>D55-C55</f>
        <v>1899.8</v>
      </c>
      <c r="F55" s="265"/>
      <c r="G55" s="65" t="str">
        <f>+'Ekamut-caxs'!F67</f>
        <v>նոր տողեր ավելացնել 29 և 30 տողերի միջև</v>
      </c>
    </row>
    <row r="56" spans="1:18" s="66" customFormat="1" ht="21" customHeight="1">
      <c r="A56" s="69">
        <v>26</v>
      </c>
      <c r="B56" s="260" t="s">
        <v>251</v>
      </c>
      <c r="C56" s="265">
        <v>64.8</v>
      </c>
      <c r="D56" s="267">
        <v>0</v>
      </c>
      <c r="E56" s="265">
        <f t="shared" ref="E56:E65" si="5">D56-C56</f>
        <v>-64.8</v>
      </c>
      <c r="F56" s="265"/>
      <c r="G56" s="65"/>
    </row>
    <row r="57" spans="1:18" s="66" customFormat="1" ht="21" customHeight="1">
      <c r="A57" s="69">
        <v>27</v>
      </c>
      <c r="B57" s="525" t="s">
        <v>252</v>
      </c>
      <c r="C57" s="265">
        <v>729.4</v>
      </c>
      <c r="D57" s="267">
        <v>0</v>
      </c>
      <c r="E57" s="265">
        <f t="shared" si="5"/>
        <v>-729.4</v>
      </c>
      <c r="F57" s="265"/>
      <c r="G57" s="65"/>
    </row>
    <row r="58" spans="1:18" s="66" customFormat="1" ht="21" customHeight="1">
      <c r="A58" s="69">
        <v>28</v>
      </c>
      <c r="B58" s="525" t="s">
        <v>253</v>
      </c>
      <c r="C58" s="265">
        <v>35.6</v>
      </c>
      <c r="D58" s="267">
        <v>36</v>
      </c>
      <c r="E58" s="265">
        <f t="shared" si="5"/>
        <v>0.39999999999999858</v>
      </c>
      <c r="F58" s="265"/>
      <c r="G58" s="65"/>
    </row>
    <row r="59" spans="1:18" s="66" customFormat="1" ht="21" customHeight="1">
      <c r="A59" s="69">
        <v>29</v>
      </c>
      <c r="B59" s="525" t="s">
        <v>254</v>
      </c>
      <c r="C59" s="265">
        <v>38.799999999999997</v>
      </c>
      <c r="D59" s="267">
        <v>49.3</v>
      </c>
      <c r="E59" s="265">
        <f t="shared" si="5"/>
        <v>10.5</v>
      </c>
      <c r="F59" s="265"/>
      <c r="G59" s="65"/>
    </row>
    <row r="60" spans="1:18" s="66" customFormat="1" ht="21" customHeight="1">
      <c r="A60" s="69">
        <v>30</v>
      </c>
      <c r="B60" s="525" t="s">
        <v>255</v>
      </c>
      <c r="C60" s="265">
        <v>504.2</v>
      </c>
      <c r="D60" s="267">
        <v>0</v>
      </c>
      <c r="E60" s="265">
        <f t="shared" si="5"/>
        <v>-504.2</v>
      </c>
      <c r="F60" s="265"/>
      <c r="G60" s="65"/>
    </row>
    <row r="61" spans="1:18" s="66" customFormat="1" ht="21" customHeight="1">
      <c r="A61" s="69">
        <v>31</v>
      </c>
      <c r="B61" s="525" t="s">
        <v>256</v>
      </c>
      <c r="C61" s="265">
        <v>1711.6</v>
      </c>
      <c r="D61" s="267">
        <v>2156.9</v>
      </c>
      <c r="E61" s="265">
        <f t="shared" si="5"/>
        <v>445.30000000000018</v>
      </c>
      <c r="F61" s="265"/>
      <c r="G61" s="65"/>
    </row>
    <row r="62" spans="1:18" s="66" customFormat="1" ht="21" customHeight="1">
      <c r="A62" s="69">
        <v>32</v>
      </c>
      <c r="B62" s="525" t="s">
        <v>257</v>
      </c>
      <c r="C62" s="265">
        <v>11088</v>
      </c>
      <c r="D62" s="267">
        <v>10700.8</v>
      </c>
      <c r="E62" s="265">
        <f t="shared" si="5"/>
        <v>-387.20000000000073</v>
      </c>
      <c r="F62" s="265"/>
      <c r="G62" s="65"/>
    </row>
    <row r="63" spans="1:18" s="66" customFormat="1" ht="21" customHeight="1">
      <c r="A63" s="69">
        <v>33</v>
      </c>
      <c r="B63" s="525" t="s">
        <v>258</v>
      </c>
      <c r="C63" s="265">
        <v>2280.6999999999998</v>
      </c>
      <c r="D63" s="267">
        <v>2983.6</v>
      </c>
      <c r="E63" s="265">
        <f t="shared" si="5"/>
        <v>702.90000000000009</v>
      </c>
      <c r="F63" s="265"/>
      <c r="G63" s="65"/>
    </row>
    <row r="64" spans="1:18" s="66" customFormat="1" ht="21" hidden="1" customHeight="1">
      <c r="A64" s="69">
        <v>35</v>
      </c>
      <c r="B64" s="525" t="s">
        <v>82</v>
      </c>
      <c r="C64" s="265"/>
      <c r="D64" s="267"/>
      <c r="E64" s="265">
        <f t="shared" si="5"/>
        <v>0</v>
      </c>
      <c r="F64" s="265"/>
      <c r="G64" s="65"/>
    </row>
    <row r="65" spans="1:18" s="66" customFormat="1" ht="21" customHeight="1">
      <c r="A65" s="69">
        <v>34</v>
      </c>
      <c r="B65" s="525" t="s">
        <v>259</v>
      </c>
      <c r="C65" s="265">
        <v>750.9</v>
      </c>
      <c r="D65" s="267">
        <v>780.5</v>
      </c>
      <c r="E65" s="265">
        <f t="shared" si="5"/>
        <v>29.600000000000023</v>
      </c>
      <c r="F65" s="265"/>
      <c r="G65" s="65"/>
    </row>
    <row r="66" spans="1:18" s="66" customFormat="1" ht="21" hidden="1" customHeight="1">
      <c r="A66" s="69"/>
      <c r="B66" s="320"/>
      <c r="C66" s="265"/>
      <c r="D66" s="267"/>
      <c r="E66" s="265"/>
      <c r="F66" s="265"/>
      <c r="G66" s="65"/>
    </row>
    <row r="67" spans="1:18" s="66" customFormat="1" ht="21" hidden="1" customHeight="1">
      <c r="A67" s="69"/>
      <c r="B67" s="320"/>
      <c r="C67" s="265"/>
      <c r="D67" s="267"/>
      <c r="E67" s="265"/>
      <c r="F67" s="265"/>
      <c r="G67" s="65"/>
    </row>
    <row r="68" spans="1:18" s="67" customFormat="1" ht="21" customHeight="1">
      <c r="A68" s="69">
        <v>35</v>
      </c>
      <c r="B68" s="268" t="str">
        <f>+'Ekamut-caxs'!B68</f>
        <v>Հիմնական միջոցների մաշվածության գծով, որից՝</v>
      </c>
      <c r="C68" s="265">
        <v>76840.100000000006</v>
      </c>
      <c r="D68" s="269">
        <f>+'Ekamut-caxs'!D68</f>
        <v>80637.399999999994</v>
      </c>
      <c r="E68" s="266">
        <f t="shared" si="4"/>
        <v>3797.2999999999884</v>
      </c>
      <c r="F68" s="265"/>
      <c r="G68" s="65"/>
      <c r="H68" s="66"/>
      <c r="I68" s="66"/>
      <c r="J68" s="66"/>
      <c r="K68" s="66"/>
      <c r="L68" s="66"/>
      <c r="M68" s="66"/>
      <c r="N68" s="66"/>
      <c r="O68" s="66"/>
      <c r="P68" s="66"/>
      <c r="Q68" s="66"/>
      <c r="R68" s="66"/>
    </row>
    <row r="69" spans="1:18" ht="20.25" customHeight="1">
      <c r="A69" s="29">
        <v>35.1</v>
      </c>
      <c r="B69" s="465" t="str">
        <f>+'Ekamut-caxs'!B69</f>
        <v>պայմանով (անհատույց) ստացված</v>
      </c>
      <c r="C69" s="244">
        <v>76840.100000000006</v>
      </c>
      <c r="D69" s="270">
        <f>+'Ekamut-caxs'!D69</f>
        <v>76846.2</v>
      </c>
      <c r="E69" s="243">
        <f t="shared" si="4"/>
        <v>6.0999999999912689</v>
      </c>
      <c r="F69" s="244"/>
      <c r="G69" s="161"/>
    </row>
    <row r="70" spans="1:18" s="67" customFormat="1" ht="21" hidden="1" customHeight="1">
      <c r="A70" s="69">
        <v>38</v>
      </c>
      <c r="B70" s="268" t="str">
        <f>+'Ekamut-caxs'!B70</f>
        <v xml:space="preserve">Չփոխհատուցվող հարկերի գծով </v>
      </c>
      <c r="C70" s="265"/>
      <c r="D70" s="269">
        <f>+'Ekamut-caxs'!D70</f>
        <v>0</v>
      </c>
      <c r="E70" s="266">
        <f t="shared" si="4"/>
        <v>0</v>
      </c>
      <c r="F70" s="265"/>
      <c r="G70" s="65"/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</row>
    <row r="71" spans="1:18" s="67" customFormat="1" ht="21" customHeight="1">
      <c r="A71" s="69">
        <v>36</v>
      </c>
      <c r="B71" s="268" t="str">
        <f>+'Ekamut-caxs'!B71</f>
        <v>Այլ ծախսերի գծով</v>
      </c>
      <c r="C71" s="265">
        <v>2618</v>
      </c>
      <c r="D71" s="269">
        <f>+'Ekamut-caxs'!D71</f>
        <v>0</v>
      </c>
      <c r="E71" s="266">
        <f t="shared" si="4"/>
        <v>-2618</v>
      </c>
      <c r="F71" s="265"/>
      <c r="G71" s="65"/>
      <c r="H71" s="66"/>
      <c r="I71" s="66"/>
      <c r="J71" s="66"/>
      <c r="K71" s="66"/>
      <c r="L71" s="66"/>
      <c r="M71" s="66"/>
      <c r="N71" s="66"/>
      <c r="O71" s="66"/>
      <c r="P71" s="66"/>
      <c r="Q71" s="66"/>
      <c r="R71" s="66"/>
    </row>
    <row r="72" spans="1:18" s="35" customFormat="1" ht="17.25">
      <c r="A72" s="26"/>
      <c r="B72" s="466" t="s">
        <v>77</v>
      </c>
      <c r="C72" s="275">
        <f>C6-C20</f>
        <v>-750.69999999995343</v>
      </c>
      <c r="D72" s="275">
        <f>D6-D20</f>
        <v>-3.3333333267364651E-2</v>
      </c>
      <c r="E72" s="275">
        <f t="shared" si="0"/>
        <v>750.66666666668607</v>
      </c>
      <c r="F72" s="324"/>
      <c r="G72" s="33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</row>
    <row r="73" spans="1:18" s="35" customFormat="1" ht="18" customHeight="1">
      <c r="A73" s="36"/>
      <c r="B73" s="467"/>
      <c r="C73" s="37"/>
      <c r="D73" s="37"/>
      <c r="E73" s="37"/>
      <c r="F73" s="37"/>
      <c r="G73" s="33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</row>
    <row r="74" spans="1:18" ht="24.75" customHeight="1">
      <c r="B74" s="468" t="s">
        <v>281</v>
      </c>
      <c r="C74" s="39"/>
      <c r="D74" s="547" t="str">
        <f>+'Ekamut-caxs'!D74</f>
        <v>Գ.Գրիգորյան</v>
      </c>
      <c r="E74" s="547"/>
      <c r="F74" s="317"/>
      <c r="G74" s="27"/>
    </row>
    <row r="75" spans="1:18" ht="9.75" customHeight="1">
      <c r="B75" s="469"/>
      <c r="C75" s="38"/>
      <c r="D75" s="546" t="s">
        <v>4</v>
      </c>
      <c r="E75" s="546"/>
      <c r="F75" s="318"/>
      <c r="G75" s="27"/>
    </row>
    <row r="76" spans="1:18" ht="24.75" customHeight="1">
      <c r="B76" s="468" t="s">
        <v>5</v>
      </c>
      <c r="C76" s="39"/>
      <c r="D76" s="547" t="str">
        <f>+'Ekamut-caxs'!D76</f>
        <v>Ա.Մելիքսեթյան</v>
      </c>
      <c r="E76" s="547"/>
      <c r="F76" s="317"/>
      <c r="G76" s="27"/>
    </row>
    <row r="77" spans="1:18" ht="11.25" customHeight="1">
      <c r="B77" s="470"/>
      <c r="C77" s="38"/>
      <c r="D77" s="546" t="s">
        <v>4</v>
      </c>
      <c r="E77" s="546"/>
      <c r="F77" s="318"/>
      <c r="G77" s="27"/>
    </row>
    <row r="78" spans="1:18" s="19" customFormat="1">
      <c r="A78" s="24"/>
      <c r="B78" s="463" t="s">
        <v>1</v>
      </c>
      <c r="C78" s="38"/>
      <c r="D78" s="38"/>
      <c r="E78" s="38"/>
      <c r="F78" s="38"/>
      <c r="G78" s="27"/>
    </row>
    <row r="79" spans="1:18" s="19" customFormat="1">
      <c r="A79" s="115"/>
      <c r="B79" s="471"/>
      <c r="C79" s="27"/>
      <c r="D79" s="27"/>
      <c r="E79" s="27"/>
      <c r="F79" s="27"/>
      <c r="G79" s="27"/>
    </row>
    <row r="80" spans="1:18" s="19" customFormat="1">
      <c r="A80" s="115"/>
      <c r="B80" s="471"/>
      <c r="C80" s="27"/>
      <c r="D80" s="27"/>
      <c r="E80" s="27"/>
      <c r="F80" s="27"/>
      <c r="G80" s="27"/>
    </row>
    <row r="81" spans="1:7" s="19" customFormat="1">
      <c r="A81" s="115"/>
      <c r="B81" s="471"/>
      <c r="C81" s="27"/>
      <c r="D81" s="27"/>
      <c r="E81" s="27"/>
      <c r="F81" s="27"/>
      <c r="G81" s="27"/>
    </row>
    <row r="82" spans="1:7" s="19" customFormat="1">
      <c r="A82" s="115"/>
      <c r="B82" s="471"/>
      <c r="C82" s="27"/>
      <c r="D82" s="27"/>
      <c r="E82" s="27"/>
      <c r="F82" s="27"/>
      <c r="G82" s="27"/>
    </row>
    <row r="83" spans="1:7" s="19" customFormat="1">
      <c r="A83" s="115"/>
      <c r="B83" s="471"/>
      <c r="C83" s="27"/>
      <c r="D83" s="27"/>
      <c r="E83" s="27"/>
      <c r="F83" s="27"/>
    </row>
    <row r="84" spans="1:7" s="19" customFormat="1">
      <c r="A84" s="115"/>
      <c r="B84" s="471"/>
      <c r="C84" s="27"/>
      <c r="D84" s="27"/>
      <c r="E84" s="27"/>
      <c r="F84" s="27"/>
    </row>
    <row r="85" spans="1:7" s="19" customFormat="1">
      <c r="A85" s="115"/>
      <c r="B85" s="471"/>
      <c r="C85" s="27"/>
      <c r="D85" s="27"/>
      <c r="E85" s="27"/>
      <c r="F85" s="27"/>
    </row>
    <row r="86" spans="1:7" s="19" customFormat="1">
      <c r="A86" s="115"/>
      <c r="B86" s="23"/>
    </row>
    <row r="87" spans="1:7" s="19" customFormat="1">
      <c r="A87" s="115"/>
      <c r="B87" s="23"/>
    </row>
    <row r="88" spans="1:7" s="19" customFormat="1">
      <c r="A88" s="115"/>
      <c r="B88" s="23"/>
    </row>
    <row r="89" spans="1:7" s="19" customFormat="1">
      <c r="A89" s="115"/>
      <c r="B89" s="23"/>
    </row>
    <row r="90" spans="1:7" s="19" customFormat="1">
      <c r="A90" s="115"/>
      <c r="B90" s="23"/>
    </row>
    <row r="91" spans="1:7" s="19" customFormat="1">
      <c r="A91" s="115"/>
      <c r="B91" s="23"/>
    </row>
    <row r="92" spans="1:7" s="19" customFormat="1">
      <c r="A92" s="115"/>
      <c r="B92" s="23"/>
    </row>
    <row r="93" spans="1:7" s="19" customFormat="1">
      <c r="A93" s="115"/>
      <c r="B93" s="23"/>
    </row>
    <row r="94" spans="1:7" s="19" customFormat="1">
      <c r="A94" s="115"/>
      <c r="B94" s="23"/>
    </row>
    <row r="95" spans="1:7" s="19" customFormat="1">
      <c r="A95" s="115"/>
      <c r="B95" s="23"/>
    </row>
    <row r="96" spans="1:7" s="19" customFormat="1">
      <c r="A96" s="115"/>
      <c r="B96" s="23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7:E77"/>
    <mergeCell ref="D74:E74"/>
    <mergeCell ref="D75:E75"/>
    <mergeCell ref="D76:E76"/>
    <mergeCell ref="A3:F3"/>
  </mergeCells>
  <pageMargins left="0.25" right="0.24" top="0.23622047244094499" bottom="0.23622047244094499" header="0.196850393700787" footer="0.196850393700787"/>
  <pageSetup paperSize="9" scale="85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4"/>
  <sheetViews>
    <sheetView view="pageBreakPreview" topLeftCell="A69" zoomScaleSheetLayoutView="100" workbookViewId="0">
      <selection activeCell="B82" sqref="B82"/>
    </sheetView>
  </sheetViews>
  <sheetFormatPr defaultColWidth="9.140625" defaultRowHeight="13.5"/>
  <cols>
    <col min="1" max="1" width="4.85546875" style="20" customWidth="1"/>
    <col min="2" max="2" width="55.42578125" style="460" customWidth="1"/>
    <col min="3" max="3" width="16.28515625" style="20" customWidth="1"/>
    <col min="4" max="4" width="17.85546875" style="20" customWidth="1"/>
    <col min="5" max="5" width="13.5703125" style="20" customWidth="1"/>
    <col min="6" max="6" width="41.140625" style="20" customWidth="1"/>
    <col min="7" max="7" width="9.5703125" style="129" bestFit="1" customWidth="1"/>
    <col min="8" max="8" width="14.42578125" style="115" customWidth="1"/>
    <col min="9" max="13" width="9.140625" style="115"/>
    <col min="14" max="20" width="9.140625" style="123"/>
    <col min="21" max="16384" width="9.140625" style="20"/>
  </cols>
  <sheetData>
    <row r="1" spans="1:20" ht="20.25">
      <c r="A1" s="545" t="s">
        <v>78</v>
      </c>
      <c r="B1" s="545"/>
      <c r="C1" s="545"/>
      <c r="D1" s="545"/>
      <c r="E1" s="545"/>
      <c r="F1" s="545"/>
    </row>
    <row r="2" spans="1:20" s="22" customFormat="1" ht="20.25">
      <c r="A2" s="534" t="str">
        <f>+'Ekamut-caxs'!A7:D7</f>
        <v xml:space="preserve">«Երևանի Գեղասահքի և հոկեյի մարզադպրոց» ՀՈԱԿ-ի </v>
      </c>
      <c r="B2" s="534"/>
      <c r="C2" s="534"/>
      <c r="D2" s="534"/>
      <c r="E2" s="534"/>
      <c r="F2" s="534"/>
      <c r="G2" s="111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40.15" customHeight="1">
      <c r="A3" s="548" t="s">
        <v>222</v>
      </c>
      <c r="B3" s="548"/>
      <c r="C3" s="548"/>
      <c r="D3" s="548"/>
      <c r="E3" s="548"/>
      <c r="F3" s="548"/>
      <c r="G3" s="130"/>
      <c r="H3" s="117"/>
      <c r="I3" s="117"/>
      <c r="J3" s="117"/>
      <c r="K3" s="117"/>
      <c r="L3" s="117"/>
    </row>
    <row r="4" spans="1:20" s="22" customFormat="1" ht="18" customHeight="1">
      <c r="A4" s="11"/>
      <c r="B4" s="458"/>
      <c r="F4" s="12" t="s">
        <v>42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30" customFormat="1" ht="68.45" customHeight="1">
      <c r="A5" s="96" t="s">
        <v>2</v>
      </c>
      <c r="B5" s="98" t="s">
        <v>29</v>
      </c>
      <c r="C5" s="236" t="s">
        <v>195</v>
      </c>
      <c r="D5" s="236" t="s">
        <v>196</v>
      </c>
      <c r="E5" s="97" t="s">
        <v>49</v>
      </c>
      <c r="F5" s="319" t="str">
        <f>+'Ekamutneri hamematakan'!F5</f>
        <v>Ծանոթություն նախատեսվող ցուցանիշների վերաբերյալ</v>
      </c>
      <c r="G5" s="19"/>
      <c r="H5" s="481" t="s">
        <v>243</v>
      </c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2" customFormat="1" ht="41.25" customHeight="1">
      <c r="A6" s="13" t="s">
        <v>6</v>
      </c>
      <c r="B6" s="14" t="s">
        <v>30</v>
      </c>
      <c r="C6" s="245">
        <v>9204.9</v>
      </c>
      <c r="D6" s="245">
        <f>+C87</f>
        <v>11672.399999999994</v>
      </c>
      <c r="E6" s="261">
        <f t="shared" ref="E6:E72" si="0">D6-C6</f>
        <v>2467.4999999999945</v>
      </c>
      <c r="F6" s="245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2" customFormat="1" ht="38.25" customHeight="1">
      <c r="A7" s="13" t="s">
        <v>10</v>
      </c>
      <c r="B7" s="14" t="s">
        <v>79</v>
      </c>
      <c r="C7" s="261">
        <f>SUM(C8:C18)</f>
        <v>216063</v>
      </c>
      <c r="D7" s="261">
        <f>SUM(D8:D18)</f>
        <v>272674</v>
      </c>
      <c r="E7" s="261">
        <f>D7-C7</f>
        <v>56611</v>
      </c>
      <c r="F7" s="245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67" customFormat="1" ht="22.5" customHeight="1">
      <c r="A8" s="69">
        <v>1</v>
      </c>
      <c r="B8" s="448" t="str">
        <f>+'Dramakan hosqer'!B14</f>
        <v>Սուբսիդիայից</v>
      </c>
      <c r="C8" s="258">
        <v>183143.9</v>
      </c>
      <c r="D8" s="259">
        <f>+'Dramakan hosqer'!F14</f>
        <v>197607.7</v>
      </c>
      <c r="E8" s="259">
        <f>D8-C8</f>
        <v>14463.800000000017</v>
      </c>
      <c r="F8" s="258"/>
      <c r="G8" s="132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67" customFormat="1" ht="38.25" hidden="1" customHeight="1">
      <c r="A9" s="69">
        <f>+A8+1</f>
        <v>2</v>
      </c>
      <c r="B9" s="448" t="str">
        <f>+'Dramakan hosqer'!B15</f>
        <v>Սուբսիդիա՝ ազգային, լարային և փողային նվագարանների ուսուցման գծով</v>
      </c>
      <c r="C9" s="258"/>
      <c r="D9" s="259">
        <f>+'Dramakan hosqer'!F15</f>
        <v>0</v>
      </c>
      <c r="E9" s="259">
        <f>D9-C9</f>
        <v>0</v>
      </c>
      <c r="F9" s="258"/>
      <c r="G9" s="132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67" customFormat="1" ht="17.25" customHeight="1">
      <c r="A10" s="69">
        <v>2</v>
      </c>
      <c r="B10" s="448" t="str">
        <f>+'Dramakan hosqer'!B16</f>
        <v xml:space="preserve">Վճարովի ծառայություններից </v>
      </c>
      <c r="C10" s="258">
        <v>12216.1</v>
      </c>
      <c r="D10" s="259">
        <f>+'Dramakan hosqer'!F16</f>
        <v>50000</v>
      </c>
      <c r="E10" s="259">
        <f t="shared" si="0"/>
        <v>37783.9</v>
      </c>
      <c r="F10" s="258"/>
      <c r="G10" s="132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67" customFormat="1" ht="17.25" customHeight="1">
      <c r="A11" s="69">
        <v>3</v>
      </c>
      <c r="B11" s="448" t="str">
        <f>+'Dramakan hosqer'!B17</f>
        <v>Սպասարկման և կոմունալ համավճարներից</v>
      </c>
      <c r="C11" s="258">
        <v>21.5</v>
      </c>
      <c r="D11" s="259">
        <f>+'Dramakan hosqer'!F17</f>
        <v>68</v>
      </c>
      <c r="E11" s="259">
        <f t="shared" si="0"/>
        <v>46.5</v>
      </c>
      <c r="F11" s="258"/>
      <c r="G11" s="132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67" customFormat="1" ht="17.25" hidden="1" customHeight="1">
      <c r="A12" s="69">
        <f t="shared" ref="A12:A18" si="1">+A11+1</f>
        <v>4</v>
      </c>
      <c r="B12" s="448" t="str">
        <f>+'Dramakan hosqer'!B18</f>
        <v>Միջոցառումների կազմակերպումից</v>
      </c>
      <c r="C12" s="258"/>
      <c r="D12" s="259">
        <f>+'Dramakan hosqer'!F18</f>
        <v>0</v>
      </c>
      <c r="E12" s="259">
        <f t="shared" si="0"/>
        <v>0</v>
      </c>
      <c r="F12" s="258"/>
      <c r="G12" s="132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67" customFormat="1" ht="17.25" hidden="1" customHeight="1">
      <c r="A13" s="69">
        <f t="shared" si="1"/>
        <v>5</v>
      </c>
      <c r="B13" s="448" t="str">
        <f>+'Dramakan hosqer'!B19</f>
        <v>Ֆինանսական օգնությունից</v>
      </c>
      <c r="C13" s="258"/>
      <c r="D13" s="259">
        <f>+'Dramakan hosqer'!F19</f>
        <v>0</v>
      </c>
      <c r="E13" s="259">
        <f t="shared" si="0"/>
        <v>0</v>
      </c>
      <c r="F13" s="258"/>
      <c r="G13" s="132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67" customFormat="1" ht="17.25" customHeight="1">
      <c r="A14" s="69">
        <v>4</v>
      </c>
      <c r="B14" s="448" t="str">
        <f>+'Dramakan hosqer'!B20</f>
        <v>Չփոխանակվող գործարքներից (դրամաշնորհից)</v>
      </c>
      <c r="C14" s="258">
        <v>13378</v>
      </c>
      <c r="D14" s="259">
        <f>+'Dramakan hosqer'!F20</f>
        <v>0</v>
      </c>
      <c r="E14" s="259">
        <f t="shared" si="0"/>
        <v>-13378</v>
      </c>
      <c r="F14" s="258"/>
      <c r="G14" s="132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67" customFormat="1" ht="17.25" customHeight="1">
      <c r="A15" s="69">
        <f t="shared" si="1"/>
        <v>5</v>
      </c>
      <c r="B15" s="448" t="str">
        <f>+'Dramakan hosqer'!B21</f>
        <v>Դեբիտորական պարտքերից</v>
      </c>
      <c r="C15" s="258">
        <v>30.6</v>
      </c>
      <c r="D15" s="259">
        <f>+'Dramakan hosqer'!F21</f>
        <v>980.6</v>
      </c>
      <c r="E15" s="259">
        <f t="shared" si="0"/>
        <v>950</v>
      </c>
      <c r="F15" s="258"/>
      <c r="G15" s="132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67" customFormat="1" ht="17.25" customHeight="1">
      <c r="A16" s="69">
        <f t="shared" si="1"/>
        <v>6</v>
      </c>
      <c r="B16" s="448" t="str">
        <f>+'Dramakan hosqer'!B22</f>
        <v>Բանկի տոկոսից</v>
      </c>
      <c r="C16" s="258">
        <v>25.9</v>
      </c>
      <c r="D16" s="259">
        <f>+'Dramakan hosqer'!F22</f>
        <v>17.7</v>
      </c>
      <c r="E16" s="259">
        <f>D16-C16</f>
        <v>-8.1999999999999993</v>
      </c>
      <c r="F16" s="258"/>
      <c r="G16" s="132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66" customFormat="1" ht="17.25" customHeight="1">
      <c r="A17" s="69">
        <f t="shared" si="1"/>
        <v>7</v>
      </c>
      <c r="B17" s="448" t="str">
        <f>+'Dramakan hosqer'!B23</f>
        <v>Վճարովի ուսուցման ծառայություններից</v>
      </c>
      <c r="C17" s="258">
        <v>6902</v>
      </c>
      <c r="D17" s="259">
        <f>+'Dramakan hosqer'!F23</f>
        <v>24000</v>
      </c>
      <c r="E17" s="258">
        <f>D17-C17</f>
        <v>17098</v>
      </c>
      <c r="F17" s="258"/>
      <c r="G17" s="132"/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66" customFormat="1" ht="17.25" customHeight="1">
      <c r="A18" s="69">
        <f t="shared" si="1"/>
        <v>8</v>
      </c>
      <c r="B18" s="448">
        <f>+'Dramakan hosqer'!B24</f>
        <v>0</v>
      </c>
      <c r="C18" s="258">
        <v>345</v>
      </c>
      <c r="D18" s="258">
        <f>+'Dramakan hosqer'!F24</f>
        <v>0</v>
      </c>
      <c r="E18" s="258">
        <f>D18-C18</f>
        <v>-345</v>
      </c>
      <c r="F18" s="258"/>
      <c r="G18" s="434" t="s">
        <v>216</v>
      </c>
      <c r="H18" s="119"/>
      <c r="I18" s="119"/>
      <c r="J18" s="119"/>
      <c r="K18" s="119"/>
      <c r="L18" s="119"/>
      <c r="M18" s="119"/>
      <c r="N18" s="126"/>
      <c r="O18" s="126"/>
      <c r="P18" s="126"/>
      <c r="Q18" s="126"/>
      <c r="R18" s="126"/>
      <c r="S18" s="126"/>
      <c r="T18" s="126"/>
    </row>
    <row r="19" spans="1:20" s="22" customFormat="1" ht="36" customHeight="1">
      <c r="A19" s="13" t="s">
        <v>32</v>
      </c>
      <c r="B19" s="14" t="s">
        <v>80</v>
      </c>
      <c r="C19" s="261">
        <f>+C20+C71+C84</f>
        <v>213595.5</v>
      </c>
      <c r="D19" s="261">
        <f>+D20+D71+D84</f>
        <v>284346.39999999997</v>
      </c>
      <c r="E19" s="261">
        <f t="shared" si="0"/>
        <v>70750.899999999965</v>
      </c>
      <c r="F19" s="245"/>
      <c r="G19" s="441"/>
      <c r="H19" s="162"/>
      <c r="I19" s="116"/>
      <c r="J19" s="116"/>
      <c r="K19" s="116"/>
      <c r="L19" s="116"/>
      <c r="M19" s="116"/>
      <c r="N19" s="124"/>
      <c r="O19" s="124"/>
      <c r="P19" s="124"/>
      <c r="Q19" s="124"/>
      <c r="R19" s="124"/>
      <c r="S19" s="124"/>
      <c r="T19" s="124"/>
    </row>
    <row r="20" spans="1:20" s="22" customFormat="1" ht="21" customHeight="1">
      <c r="A20" s="16" t="s">
        <v>53</v>
      </c>
      <c r="B20" s="14" t="s">
        <v>56</v>
      </c>
      <c r="C20" s="261">
        <f>SUM(C21,C24:C29,C33:C56,C60:C70)</f>
        <v>200775.7</v>
      </c>
      <c r="D20" s="261">
        <f>SUM(D21,D24:D29,D33:D56,D60:D70)</f>
        <v>277846.39999999997</v>
      </c>
      <c r="E20" s="261">
        <f t="shared" si="0"/>
        <v>77070.699999999953</v>
      </c>
      <c r="F20" s="245"/>
      <c r="G20" s="131"/>
      <c r="H20" s="116"/>
      <c r="I20" s="116"/>
      <c r="J20" s="116"/>
      <c r="K20" s="116"/>
      <c r="L20" s="116"/>
      <c r="M20" s="116"/>
      <c r="N20" s="124"/>
      <c r="O20" s="124"/>
      <c r="P20" s="124"/>
      <c r="Q20" s="124"/>
      <c r="R20" s="124"/>
      <c r="S20" s="124"/>
      <c r="T20" s="124"/>
    </row>
    <row r="21" spans="1:20" s="67" customFormat="1" ht="18" customHeight="1">
      <c r="A21" s="69">
        <v>1</v>
      </c>
      <c r="B21" s="320" t="str">
        <f>+'Dramakan hosqer'!B27</f>
        <v>Աշխատավարձի գծով, որից՝</v>
      </c>
      <c r="C21" s="258">
        <v>86086.7</v>
      </c>
      <c r="D21" s="259">
        <f>+'Dramakan hosqer'!F27</f>
        <v>123789.8</v>
      </c>
      <c r="E21" s="259">
        <f t="shared" si="0"/>
        <v>37703.100000000006</v>
      </c>
      <c r="F21" s="258"/>
      <c r="G21" s="132"/>
      <c r="H21" s="119"/>
      <c r="I21" s="119"/>
      <c r="J21" s="119"/>
      <c r="K21" s="119"/>
      <c r="L21" s="119"/>
      <c r="M21" s="119"/>
      <c r="N21" s="126"/>
      <c r="O21" s="126"/>
      <c r="P21" s="126"/>
      <c r="Q21" s="126"/>
      <c r="R21" s="126"/>
      <c r="S21" s="126"/>
      <c r="T21" s="126"/>
    </row>
    <row r="22" spans="1:20" ht="17.25" customHeight="1">
      <c r="A22" s="28">
        <v>1.1000000000000001</v>
      </c>
      <c r="B22" s="449" t="str">
        <f>+'Dramakan hosqer'!B28</f>
        <v>վճարովի ծառայության գծով</v>
      </c>
      <c r="C22" s="246">
        <v>80</v>
      </c>
      <c r="D22" s="264">
        <f>+'Dramakan hosqer'!F28</f>
        <v>17840</v>
      </c>
      <c r="E22" s="264">
        <f t="shared" si="0"/>
        <v>17760</v>
      </c>
      <c r="F22" s="246"/>
    </row>
    <row r="23" spans="1:20" ht="18" customHeight="1">
      <c r="A23" s="28">
        <v>1.2</v>
      </c>
      <c r="B23" s="451" t="str">
        <f>+'Dramakan hosqer'!B29</f>
        <v>պարգևատրման գծով</v>
      </c>
      <c r="C23" s="246">
        <v>2099.6999999999998</v>
      </c>
      <c r="D23" s="264">
        <f>+'Dramakan hosqer'!F29</f>
        <v>0</v>
      </c>
      <c r="E23" s="264">
        <f t="shared" si="0"/>
        <v>-2099.6999999999998</v>
      </c>
      <c r="F23" s="246"/>
    </row>
    <row r="24" spans="1:20" s="67" customFormat="1" ht="18" customHeight="1">
      <c r="A24" s="69">
        <f>+A21+1</f>
        <v>2</v>
      </c>
      <c r="B24" s="268" t="str">
        <f>+'Dramakan hosqer'!B30</f>
        <v>Ջեռուցման գծով</v>
      </c>
      <c r="C24" s="258">
        <v>7944.7</v>
      </c>
      <c r="D24" s="259">
        <f>+'Dramakan hosqer'!F30</f>
        <v>8975.1</v>
      </c>
      <c r="E24" s="259">
        <f t="shared" si="0"/>
        <v>1030.4000000000005</v>
      </c>
      <c r="F24" s="258"/>
      <c r="G24" s="132"/>
      <c r="H24" s="119"/>
      <c r="I24" s="119"/>
      <c r="J24" s="119"/>
      <c r="K24" s="119"/>
      <c r="L24" s="119"/>
      <c r="M24" s="119"/>
      <c r="N24" s="126"/>
      <c r="O24" s="126"/>
      <c r="P24" s="126"/>
      <c r="Q24" s="126"/>
      <c r="R24" s="126"/>
      <c r="S24" s="126"/>
      <c r="T24" s="126"/>
    </row>
    <row r="25" spans="1:20" s="67" customFormat="1" ht="18" customHeight="1">
      <c r="A25" s="69">
        <f>+A24+1</f>
        <v>3</v>
      </c>
      <c r="B25" s="268" t="str">
        <f>+'Dramakan hosqer'!B31</f>
        <v>Էլեկտրաէներգիայի գծով</v>
      </c>
      <c r="C25" s="258">
        <v>65889</v>
      </c>
      <c r="D25" s="259">
        <f>+'Dramakan hosqer'!F31</f>
        <v>74606.100000000006</v>
      </c>
      <c r="E25" s="259">
        <f t="shared" si="0"/>
        <v>8717.1000000000058</v>
      </c>
      <c r="F25" s="258"/>
      <c r="G25" s="132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s="67" customFormat="1" ht="18" customHeight="1">
      <c r="A26" s="69">
        <f t="shared" ref="A26:A29" si="2">+A25+1</f>
        <v>4</v>
      </c>
      <c r="B26" s="268" t="str">
        <f>+'Dramakan hosqer'!B32</f>
        <v>Ջրմուղ-կոյուղու գծով</v>
      </c>
      <c r="C26" s="258">
        <v>1606</v>
      </c>
      <c r="D26" s="259">
        <f>+'Dramakan hosqer'!F32</f>
        <v>1623.4</v>
      </c>
      <c r="E26" s="259">
        <f t="shared" si="0"/>
        <v>17.400000000000091</v>
      </c>
      <c r="F26" s="258"/>
      <c r="G26" s="132"/>
      <c r="H26" s="119"/>
      <c r="I26" s="119"/>
      <c r="J26" s="119"/>
      <c r="K26" s="119"/>
      <c r="L26" s="119"/>
      <c r="M26" s="119"/>
      <c r="N26" s="126"/>
      <c r="O26" s="126"/>
      <c r="P26" s="126"/>
      <c r="Q26" s="126"/>
      <c r="R26" s="126"/>
      <c r="S26" s="126"/>
      <c r="T26" s="126"/>
    </row>
    <row r="27" spans="1:20" s="67" customFormat="1" ht="18" customHeight="1">
      <c r="A27" s="69">
        <f t="shared" si="2"/>
        <v>5</v>
      </c>
      <c r="B27" s="268" t="str">
        <f>+'Dramakan hosqer'!B33</f>
        <v>Աղբահանության գծով</v>
      </c>
      <c r="C27" s="258">
        <v>459.5</v>
      </c>
      <c r="D27" s="259">
        <f>+'Dramakan hosqer'!F33</f>
        <v>505</v>
      </c>
      <c r="E27" s="259">
        <f t="shared" si="0"/>
        <v>45.5</v>
      </c>
      <c r="F27" s="258"/>
      <c r="G27" s="132"/>
      <c r="H27" s="119"/>
      <c r="I27" s="119"/>
      <c r="J27" s="119"/>
      <c r="K27" s="119"/>
      <c r="L27" s="119"/>
      <c r="M27" s="119"/>
      <c r="N27" s="126"/>
      <c r="O27" s="126"/>
      <c r="P27" s="126"/>
      <c r="Q27" s="126"/>
      <c r="R27" s="126"/>
      <c r="S27" s="126"/>
      <c r="T27" s="126"/>
    </row>
    <row r="28" spans="1:20" s="67" customFormat="1" ht="16.5" customHeight="1">
      <c r="A28" s="69">
        <f t="shared" si="2"/>
        <v>6</v>
      </c>
      <c r="B28" s="268" t="str">
        <f>+'Dramakan hosqer'!B34</f>
        <v>Ախտաբանության գծով</v>
      </c>
      <c r="C28" s="258">
        <v>100</v>
      </c>
      <c r="D28" s="259">
        <f>+'Dramakan hosqer'!F34</f>
        <v>120</v>
      </c>
      <c r="E28" s="259">
        <f t="shared" si="0"/>
        <v>20</v>
      </c>
      <c r="F28" s="258"/>
      <c r="G28" s="133"/>
      <c r="H28" s="120"/>
      <c r="I28" s="120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67" customFormat="1" ht="17.25">
      <c r="A29" s="69">
        <f t="shared" si="2"/>
        <v>7</v>
      </c>
      <c r="B29" s="268" t="str">
        <f>+'Dramakan hosqer'!B35</f>
        <v>Կապի գծով, այդ թվում`</v>
      </c>
      <c r="C29" s="259">
        <f>SUM(C30:C32)</f>
        <v>648.6</v>
      </c>
      <c r="D29" s="259">
        <f>SUM(D30:D32)</f>
        <v>888</v>
      </c>
      <c r="E29" s="259">
        <f t="shared" si="0"/>
        <v>239.39999999999998</v>
      </c>
      <c r="F29" s="258"/>
      <c r="G29" s="132"/>
      <c r="H29" s="119"/>
      <c r="I29" s="119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ht="18" customHeight="1">
      <c r="A30" s="28">
        <v>7.1</v>
      </c>
      <c r="B30" s="449" t="str">
        <f>+'Dramakan hosqer'!B36</f>
        <v>բաժանորդային վճար</v>
      </c>
      <c r="C30" s="246">
        <v>167.6</v>
      </c>
      <c r="D30" s="264">
        <f>+'Dramakan hosqer'!F36</f>
        <v>120</v>
      </c>
      <c r="E30" s="264">
        <f t="shared" si="0"/>
        <v>-47.599999999999994</v>
      </c>
      <c r="F30" s="246"/>
    </row>
    <row r="31" spans="1:20" s="35" customFormat="1" ht="18" customHeight="1">
      <c r="A31" s="28">
        <v>7.2</v>
      </c>
      <c r="B31" s="449" t="str">
        <f>+'Dramakan hosqer'!B37</f>
        <v>րոպեավճար</v>
      </c>
      <c r="C31" s="246">
        <v>95</v>
      </c>
      <c r="D31" s="264">
        <f>+'Dramakan hosqer'!F37</f>
        <v>120</v>
      </c>
      <c r="E31" s="264">
        <f t="shared" si="0"/>
        <v>25</v>
      </c>
      <c r="F31" s="246"/>
      <c r="G31" s="134"/>
      <c r="H31" s="121"/>
      <c r="I31" s="121"/>
      <c r="J31" s="121"/>
      <c r="K31" s="121"/>
      <c r="L31" s="121"/>
      <c r="M31" s="121"/>
      <c r="N31" s="127"/>
      <c r="O31" s="127"/>
      <c r="P31" s="127"/>
      <c r="Q31" s="127"/>
      <c r="R31" s="127"/>
      <c r="S31" s="127"/>
      <c r="T31" s="127"/>
    </row>
    <row r="32" spans="1:20" ht="18" customHeight="1">
      <c r="A32" s="28">
        <v>7.3</v>
      </c>
      <c r="B32" s="449" t="str">
        <f>+'Dramakan hosqer'!B38</f>
        <v>ինտերնետ կապ</v>
      </c>
      <c r="C32" s="246">
        <v>386</v>
      </c>
      <c r="D32" s="264">
        <f>+'Dramakan hosqer'!F38</f>
        <v>648</v>
      </c>
      <c r="E32" s="264">
        <f t="shared" si="0"/>
        <v>262</v>
      </c>
      <c r="F32" s="246"/>
      <c r="I32" s="136"/>
    </row>
    <row r="33" spans="1:20" s="67" customFormat="1" ht="18" hidden="1" customHeight="1">
      <c r="A33" s="69">
        <f>+A29+1</f>
        <v>8</v>
      </c>
      <c r="B33" s="268" t="str">
        <f>+'Dramakan hosqer'!B39</f>
        <v>Բանկային ծառայության գծով</v>
      </c>
      <c r="C33" s="258"/>
      <c r="D33" s="259">
        <f>+'Dramakan hosqer'!F39</f>
        <v>100</v>
      </c>
      <c r="E33" s="259">
        <f t="shared" si="0"/>
        <v>100</v>
      </c>
      <c r="F33" s="258"/>
      <c r="G33" s="132"/>
      <c r="H33" s="119"/>
      <c r="I33" s="119"/>
      <c r="J33" s="119"/>
      <c r="K33" s="119"/>
      <c r="L33" s="119"/>
      <c r="M33" s="119"/>
      <c r="N33" s="126"/>
      <c r="O33" s="126"/>
      <c r="P33" s="126"/>
      <c r="Q33" s="126"/>
      <c r="R33" s="126"/>
      <c r="S33" s="126"/>
      <c r="T33" s="126"/>
    </row>
    <row r="34" spans="1:20" s="67" customFormat="1" ht="18" customHeight="1">
      <c r="A34" s="69">
        <v>8</v>
      </c>
      <c r="B34" s="268" t="str">
        <f>+'Dramakan hosqer'!B40</f>
        <v>Տնտեսական ապրանքների գծով</v>
      </c>
      <c r="C34" s="258">
        <v>567.29999999999995</v>
      </c>
      <c r="D34" s="259">
        <f>+'Dramakan hosqer'!F40</f>
        <v>776.9</v>
      </c>
      <c r="E34" s="259">
        <f t="shared" si="0"/>
        <v>209.60000000000002</v>
      </c>
      <c r="F34" s="258"/>
      <c r="G34" s="50"/>
      <c r="H34" s="119"/>
      <c r="I34" s="119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67" customFormat="1" ht="18" customHeight="1">
      <c r="A35" s="69">
        <f t="shared" ref="A35:A56" si="3">+A34+1</f>
        <v>9</v>
      </c>
      <c r="B35" s="268" t="str">
        <f>+'Dramakan hosqer'!B41</f>
        <v>Գրասենյակային ապրանքների գծով</v>
      </c>
      <c r="C35" s="258">
        <v>424.6</v>
      </c>
      <c r="D35" s="259">
        <f>+'Dramakan hosqer'!F41</f>
        <v>624.6</v>
      </c>
      <c r="E35" s="259">
        <f t="shared" si="0"/>
        <v>200</v>
      </c>
      <c r="F35" s="258"/>
      <c r="G35" s="132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s="67" customFormat="1" ht="17.25">
      <c r="A36" s="69">
        <f t="shared" si="3"/>
        <v>10</v>
      </c>
      <c r="B36" s="268" t="str">
        <f>+'Dramakan hosqer'!B42</f>
        <v>Փոքրարժեք կամ արագամաշ առարկաների գծով</v>
      </c>
      <c r="C36" s="258">
        <v>1095.0999999999999</v>
      </c>
      <c r="D36" s="259">
        <f>+'Dramakan hosqer'!F42</f>
        <v>1095.0999999999999</v>
      </c>
      <c r="E36" s="259">
        <f t="shared" si="0"/>
        <v>0</v>
      </c>
      <c r="F36" s="258"/>
      <c r="G36" s="132"/>
      <c r="H36" s="119"/>
      <c r="I36" s="119"/>
      <c r="J36" s="119"/>
      <c r="K36" s="119"/>
      <c r="L36" s="119"/>
      <c r="M36" s="119"/>
      <c r="N36" s="126"/>
      <c r="O36" s="126"/>
      <c r="P36" s="126"/>
      <c r="Q36" s="126"/>
      <c r="R36" s="126"/>
      <c r="S36" s="126"/>
      <c r="T36" s="126"/>
    </row>
    <row r="37" spans="1:20" s="67" customFormat="1" ht="18" hidden="1" customHeight="1">
      <c r="A37" s="69">
        <f t="shared" si="3"/>
        <v>11</v>
      </c>
      <c r="B37" s="268" t="str">
        <f>+'Dramakan hosqer'!B43</f>
        <v>Ուսումնական նյութերի գծով</v>
      </c>
      <c r="C37" s="258"/>
      <c r="D37" s="259">
        <f>+'Dramakan hosqer'!F43</f>
        <v>0</v>
      </c>
      <c r="E37" s="259">
        <f t="shared" si="0"/>
        <v>0</v>
      </c>
      <c r="F37" s="258"/>
      <c r="G37" s="132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67" customFormat="1" ht="18" customHeight="1">
      <c r="A38" s="69">
        <v>11</v>
      </c>
      <c r="B38" s="268" t="str">
        <f>+'Dramakan hosqer'!B44</f>
        <v>Դեղորայքի գծով</v>
      </c>
      <c r="C38" s="258">
        <v>152.6</v>
      </c>
      <c r="D38" s="259">
        <f>+'Dramakan hosqer'!F44</f>
        <v>300.60000000000002</v>
      </c>
      <c r="E38" s="259">
        <f t="shared" si="0"/>
        <v>148.00000000000003</v>
      </c>
      <c r="F38" s="258"/>
      <c r="G38" s="132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67" customFormat="1" ht="18" customHeight="1">
      <c r="A39" s="69">
        <f t="shared" si="3"/>
        <v>12</v>
      </c>
      <c r="B39" s="268" t="str">
        <f>+'Dramakan hosqer'!B45</f>
        <v>Բուժ.ծառայության գծով</v>
      </c>
      <c r="C39" s="258">
        <v>80</v>
      </c>
      <c r="D39" s="259">
        <f>+'Dramakan hosqer'!F45</f>
        <v>180</v>
      </c>
      <c r="E39" s="259">
        <f t="shared" si="0"/>
        <v>100</v>
      </c>
      <c r="F39" s="258"/>
      <c r="G39" s="132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67" customFormat="1" ht="18" customHeight="1">
      <c r="A40" s="69">
        <f t="shared" si="3"/>
        <v>13</v>
      </c>
      <c r="B40" s="268" t="str">
        <f>+'Dramakan hosqer'!B46</f>
        <v>Ընթացիկ վերանորոգման գծով</v>
      </c>
      <c r="C40" s="258">
        <v>3821.6</v>
      </c>
      <c r="D40" s="259">
        <f>+'Dramakan hosqer'!F46</f>
        <v>1000</v>
      </c>
      <c r="E40" s="259">
        <f t="shared" si="0"/>
        <v>-2821.6</v>
      </c>
      <c r="F40" s="258"/>
      <c r="G40" s="132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67" customFormat="1" ht="18" customHeight="1">
      <c r="A41" s="69">
        <f t="shared" si="3"/>
        <v>14</v>
      </c>
      <c r="B41" s="268" t="str">
        <f>+'Dramakan hosqer'!B47</f>
        <v>Ջեռուցման համակարգի սպասարկման գծով</v>
      </c>
      <c r="C41" s="258">
        <v>214.3</v>
      </c>
      <c r="D41" s="259">
        <f>+'Dramakan hosqer'!F47</f>
        <v>435</v>
      </c>
      <c r="E41" s="259">
        <f t="shared" si="0"/>
        <v>220.7</v>
      </c>
      <c r="F41" s="258"/>
      <c r="G41" s="132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67" customFormat="1" ht="18" hidden="1" customHeight="1">
      <c r="A42" s="69">
        <f t="shared" si="3"/>
        <v>15</v>
      </c>
      <c r="B42" s="268" t="str">
        <f>+'Dramakan hosqer'!B48</f>
        <v>Կաթսայատան սպասարկման գծով</v>
      </c>
      <c r="C42" s="258"/>
      <c r="D42" s="259">
        <f>+'Dramakan hosqer'!F48</f>
        <v>0</v>
      </c>
      <c r="E42" s="259">
        <f t="shared" si="0"/>
        <v>0</v>
      </c>
      <c r="F42" s="258"/>
      <c r="G42" s="132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67" customFormat="1" ht="18" customHeight="1">
      <c r="A43" s="69">
        <f t="shared" si="3"/>
        <v>16</v>
      </c>
      <c r="B43" s="268" t="str">
        <f>+'Dramakan hosqer'!B49</f>
        <v>Սպասարկման և կոմունալ համավճարների գծով</v>
      </c>
      <c r="C43" s="258">
        <v>25.8</v>
      </c>
      <c r="D43" s="259">
        <f>+'Dramakan hosqer'!F49</f>
        <v>68</v>
      </c>
      <c r="E43" s="259">
        <f t="shared" si="0"/>
        <v>42.2</v>
      </c>
      <c r="F43" s="258"/>
      <c r="G43" s="132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67" customFormat="1" ht="18" hidden="1" customHeight="1">
      <c r="A44" s="69">
        <f t="shared" si="3"/>
        <v>17</v>
      </c>
      <c r="B44" s="268" t="str">
        <f>+'Dramakan hosqer'!B50</f>
        <v>Գնումների համակարգողի ծառայության գծով</v>
      </c>
      <c r="C44" s="258"/>
      <c r="D44" s="259">
        <f>+'Dramakan hosqer'!F50</f>
        <v>0</v>
      </c>
      <c r="E44" s="259">
        <f t="shared" si="0"/>
        <v>0</v>
      </c>
      <c r="F44" s="258"/>
      <c r="G44" s="132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67" customFormat="1" ht="38.25" customHeight="1">
      <c r="A45" s="69">
        <v>17</v>
      </c>
      <c r="B45" s="268" t="str">
        <f>+'Dramakan hosqer'!B51</f>
        <v>Համակարգիչների տեխնիկական սպասարկման գծով</v>
      </c>
      <c r="C45" s="258">
        <v>159</v>
      </c>
      <c r="D45" s="259">
        <f>+'Dramakan hosqer'!F51</f>
        <v>300</v>
      </c>
      <c r="E45" s="259">
        <f t="shared" si="0"/>
        <v>141</v>
      </c>
      <c r="F45" s="258"/>
      <c r="G45" s="132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67" customFormat="1" ht="36.75" customHeight="1">
      <c r="A46" s="69">
        <f t="shared" si="3"/>
        <v>18</v>
      </c>
      <c r="B46" s="268" t="str">
        <f>+'Dramakan hosqer'!B52</f>
        <v>Համակարգչային ծրագրի և կայքի սպասարկման գծով</v>
      </c>
      <c r="C46" s="258">
        <v>692</v>
      </c>
      <c r="D46" s="259">
        <f>+'Dramakan hosqer'!F52</f>
        <v>1101</v>
      </c>
      <c r="E46" s="259">
        <f t="shared" si="0"/>
        <v>409</v>
      </c>
      <c r="F46" s="258"/>
      <c r="G46" s="50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67" customFormat="1" ht="18" customHeight="1">
      <c r="A47" s="69">
        <f t="shared" si="3"/>
        <v>19</v>
      </c>
      <c r="B47" s="268" t="str">
        <f>+'Dramakan hosqer'!B53</f>
        <v>էլ․ստորագրության գծով</v>
      </c>
      <c r="C47" s="258">
        <v>3</v>
      </c>
      <c r="D47" s="259">
        <f>+'Dramakan hosqer'!F53</f>
        <v>3</v>
      </c>
      <c r="E47" s="259">
        <f t="shared" si="0"/>
        <v>0</v>
      </c>
      <c r="F47" s="258"/>
      <c r="G47" s="132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67" customFormat="1" ht="18" hidden="1" customHeight="1">
      <c r="A48" s="69">
        <f t="shared" si="3"/>
        <v>20</v>
      </c>
      <c r="B48" s="268" t="str">
        <f>+'Dramakan hosqer'!B54</f>
        <v>Հայտարարության գծով</v>
      </c>
      <c r="C48" s="258"/>
      <c r="D48" s="259">
        <f>+'Dramakan hosqer'!F54</f>
        <v>0</v>
      </c>
      <c r="E48" s="259">
        <f t="shared" si="0"/>
        <v>0</v>
      </c>
      <c r="F48" s="258"/>
      <c r="G48" s="132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67" customFormat="1" ht="18" customHeight="1">
      <c r="A49" s="69">
        <v>20</v>
      </c>
      <c r="B49" s="268" t="str">
        <f>+'Dramakan hosqer'!B55</f>
        <v>Բաժանորդագրության գծով</v>
      </c>
      <c r="C49" s="258">
        <v>39</v>
      </c>
      <c r="D49" s="259">
        <f>+'Dramakan hosqer'!F55</f>
        <v>84.5</v>
      </c>
      <c r="E49" s="259">
        <f t="shared" si="0"/>
        <v>45.5</v>
      </c>
      <c r="F49" s="258"/>
      <c r="G49" s="132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67" customFormat="1" ht="18" customHeight="1">
      <c r="A50" s="69">
        <f t="shared" si="3"/>
        <v>21</v>
      </c>
      <c r="B50" s="268" t="str">
        <f>+'Dramakan hosqer'!B56</f>
        <v>Վերապատրաստման գծով</v>
      </c>
      <c r="C50" s="258">
        <v>56</v>
      </c>
      <c r="D50" s="259">
        <f>+'Dramakan hosqer'!F56</f>
        <v>60</v>
      </c>
      <c r="E50" s="259">
        <f t="shared" si="0"/>
        <v>4</v>
      </c>
      <c r="F50" s="258"/>
      <c r="G50" s="132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67" customFormat="1" ht="18" customHeight="1">
      <c r="A51" s="69">
        <f t="shared" si="3"/>
        <v>22</v>
      </c>
      <c r="B51" s="268" t="str">
        <f>+'Dramakan hosqer'!B57</f>
        <v>Միջոցառումների գծով</v>
      </c>
      <c r="C51" s="258">
        <v>1100</v>
      </c>
      <c r="D51" s="259">
        <f>+'Dramakan hosqer'!F57</f>
        <v>1100</v>
      </c>
      <c r="E51" s="259">
        <f>D51-C51</f>
        <v>0</v>
      </c>
      <c r="F51" s="258"/>
      <c r="G51" s="132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67" customFormat="1" ht="18" customHeight="1">
      <c r="A52" s="69">
        <f t="shared" si="3"/>
        <v>23</v>
      </c>
      <c r="B52" s="268" t="str">
        <f>+'Dramakan hosqer'!B58</f>
        <v>Գովազդի գծով</v>
      </c>
      <c r="C52" s="258">
        <v>22.5</v>
      </c>
      <c r="D52" s="259">
        <f>+'Dramakan hosqer'!F58</f>
        <v>22.5</v>
      </c>
      <c r="E52" s="259">
        <f t="shared" si="0"/>
        <v>0</v>
      </c>
      <c r="F52" s="258"/>
      <c r="G52" s="132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67" customFormat="1" ht="18" customHeight="1">
      <c r="A53" s="69">
        <f t="shared" si="3"/>
        <v>24</v>
      </c>
      <c r="B53" s="268" t="str">
        <f>+'Dramakan hosqer'!B59</f>
        <v>Սառցադաշտի համակարգի սպասարկման գծով</v>
      </c>
      <c r="C53" s="258">
        <v>186.7</v>
      </c>
      <c r="D53" s="259">
        <f>+'Dramakan hosqer'!F59</f>
        <v>22603.200000000001</v>
      </c>
      <c r="E53" s="259">
        <f t="shared" si="0"/>
        <v>22416.5</v>
      </c>
      <c r="F53" s="258"/>
      <c r="G53" s="132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66" customFormat="1" ht="18" customHeight="1">
      <c r="A54" s="69">
        <f t="shared" si="3"/>
        <v>25</v>
      </c>
      <c r="B54" s="320" t="str">
        <f>+'Dramakan hosqer'!B60</f>
        <v>Գործուղումների գծով</v>
      </c>
      <c r="C54" s="258">
        <v>1344.5</v>
      </c>
      <c r="D54" s="258">
        <f>+'Dramakan hosqer'!F60</f>
        <v>500</v>
      </c>
      <c r="E54" s="258">
        <f>D54-C54</f>
        <v>-844.5</v>
      </c>
      <c r="F54" s="258"/>
      <c r="G54" s="132"/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66" customFormat="1" ht="18" customHeight="1">
      <c r="A55" s="69">
        <f t="shared" si="3"/>
        <v>26</v>
      </c>
      <c r="B55" s="320" t="str">
        <f>+'Dramakan hosqer'!B70</f>
        <v>Ներկայացուցչական ծախսերի գծով</v>
      </c>
      <c r="C55" s="258">
        <v>100.2</v>
      </c>
      <c r="D55" s="258">
        <f>+'Dramakan hosqer'!F70</f>
        <v>2000</v>
      </c>
      <c r="E55" s="258">
        <f>D55-C55</f>
        <v>1899.8</v>
      </c>
      <c r="F55" s="258"/>
      <c r="G55" s="434" t="s">
        <v>215</v>
      </c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67" customFormat="1" ht="30" customHeight="1">
      <c r="A56" s="69">
        <f t="shared" si="3"/>
        <v>27</v>
      </c>
      <c r="B56" s="268" t="str">
        <f>+'Dramakan hosqer'!B71</f>
        <v>Հարկային պարտավորությունների գծով, այդ թվում՝</v>
      </c>
      <c r="C56" s="259">
        <f>SUM(C57:C59)</f>
        <v>1682.1</v>
      </c>
      <c r="D56" s="259">
        <f>SUM(D57:D59)</f>
        <v>8335.0000000000018</v>
      </c>
      <c r="E56" s="258">
        <f>D56-C56</f>
        <v>6652.9000000000015</v>
      </c>
      <c r="F56" s="258"/>
      <c r="G56" s="441"/>
      <c r="H56" s="442"/>
      <c r="I56" s="119"/>
      <c r="J56" s="119"/>
      <c r="K56" s="119"/>
      <c r="L56" s="119"/>
      <c r="M56" s="119"/>
      <c r="N56" s="126"/>
      <c r="O56" s="126"/>
      <c r="P56" s="126"/>
      <c r="Q56" s="126"/>
      <c r="R56" s="126"/>
      <c r="S56" s="126"/>
      <c r="T56" s="126"/>
    </row>
    <row r="57" spans="1:20" s="160" customFormat="1" ht="18" hidden="1" customHeight="1">
      <c r="A57" s="15">
        <v>31.1</v>
      </c>
      <c r="B57" s="459" t="str">
        <f>+'Dramakan hosqer'!B72</f>
        <v>շահութահարկի գծով</v>
      </c>
      <c r="C57" s="246"/>
      <c r="D57" s="264">
        <f>+'Dramakan hosqer'!F72</f>
        <v>0</v>
      </c>
      <c r="E57" s="246">
        <f>D57-C57</f>
        <v>0</v>
      </c>
      <c r="F57" s="246"/>
      <c r="G57" s="168"/>
      <c r="H57" s="169"/>
      <c r="I57" s="169"/>
      <c r="J57" s="169"/>
      <c r="K57" s="169"/>
      <c r="L57" s="169"/>
      <c r="M57" s="169"/>
      <c r="N57" s="170"/>
      <c r="O57" s="170"/>
      <c r="P57" s="170"/>
      <c r="Q57" s="170"/>
      <c r="R57" s="170"/>
      <c r="S57" s="170"/>
      <c r="T57" s="170"/>
    </row>
    <row r="58" spans="1:20" s="160" customFormat="1" ht="18.75" customHeight="1">
      <c r="A58" s="15">
        <v>27.1</v>
      </c>
      <c r="B58" s="459" t="str">
        <f>+'Dramakan hosqer'!B73</f>
        <v>ԱԱՀ-ի գծով</v>
      </c>
      <c r="C58" s="246">
        <v>1682.1</v>
      </c>
      <c r="D58" s="264">
        <f>+'Dramakan hosqer'!F73</f>
        <v>8335.0000000000018</v>
      </c>
      <c r="E58" s="264">
        <f t="shared" si="0"/>
        <v>6652.9000000000015</v>
      </c>
      <c r="F58" s="246"/>
      <c r="G58" s="171"/>
      <c r="H58" s="169"/>
      <c r="I58" s="169"/>
      <c r="J58" s="169"/>
      <c r="K58" s="169"/>
      <c r="L58" s="169"/>
      <c r="M58" s="169"/>
      <c r="N58" s="170"/>
      <c r="O58" s="170"/>
      <c r="P58" s="170"/>
      <c r="Q58" s="170"/>
      <c r="R58" s="170"/>
      <c r="S58" s="170"/>
      <c r="T58" s="170"/>
    </row>
    <row r="59" spans="1:20" s="160" customFormat="1" ht="18" hidden="1" customHeight="1">
      <c r="A59" s="15">
        <v>31.3</v>
      </c>
      <c r="B59" s="459" t="str">
        <f>+'Dramakan hosqer'!B74</f>
        <v xml:space="preserve">չփոխհատուցվող հարկերի գծով </v>
      </c>
      <c r="C59" s="246"/>
      <c r="D59" s="264">
        <f>+'Dramakan hosqer'!F74</f>
        <v>0</v>
      </c>
      <c r="E59" s="264">
        <f t="shared" si="0"/>
        <v>0</v>
      </c>
      <c r="F59" s="246"/>
      <c r="G59" s="171"/>
      <c r="H59" s="169"/>
      <c r="I59" s="169"/>
      <c r="J59" s="169"/>
      <c r="K59" s="169"/>
      <c r="L59" s="169"/>
      <c r="M59" s="169"/>
      <c r="N59" s="170"/>
      <c r="O59" s="170"/>
      <c r="P59" s="170"/>
      <c r="Q59" s="170"/>
      <c r="R59" s="170"/>
      <c r="S59" s="170"/>
      <c r="T59" s="170"/>
    </row>
    <row r="60" spans="1:20" s="67" customFormat="1" ht="18" customHeight="1">
      <c r="A60" s="77">
        <f>+A56+1</f>
        <v>28</v>
      </c>
      <c r="B60" s="260" t="str">
        <f>+'Dramakan hosqer'!B75</f>
        <v>Կրեդիտորական պարտքի մարման գծով</v>
      </c>
      <c r="C60" s="258">
        <v>6604.4</v>
      </c>
      <c r="D60" s="259">
        <f>+'Dramakan hosqer'!F75</f>
        <v>9942.5</v>
      </c>
      <c r="E60" s="264">
        <f t="shared" si="0"/>
        <v>3338.1000000000004</v>
      </c>
      <c r="F60" s="258"/>
      <c r="G60" s="132"/>
      <c r="H60" s="119"/>
      <c r="I60" s="119"/>
      <c r="J60" s="119"/>
      <c r="K60" s="119"/>
      <c r="L60" s="119"/>
      <c r="M60" s="119"/>
      <c r="N60" s="126"/>
      <c r="O60" s="126"/>
      <c r="P60" s="126"/>
      <c r="Q60" s="126"/>
      <c r="R60" s="126"/>
      <c r="S60" s="126"/>
      <c r="T60" s="126"/>
    </row>
    <row r="61" spans="1:20" s="67" customFormat="1" ht="18" customHeight="1">
      <c r="A61" s="77">
        <v>29</v>
      </c>
      <c r="B61" s="260" t="s">
        <v>251</v>
      </c>
      <c r="C61" s="258">
        <v>64.8</v>
      </c>
      <c r="D61" s="259">
        <v>0</v>
      </c>
      <c r="E61" s="264">
        <f t="shared" si="0"/>
        <v>-64.8</v>
      </c>
      <c r="F61" s="258"/>
      <c r="G61" s="132"/>
      <c r="H61" s="119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20" s="67" customFormat="1" ht="18" customHeight="1">
      <c r="A62" s="77">
        <v>30</v>
      </c>
      <c r="B62" s="525" t="s">
        <v>252</v>
      </c>
      <c r="C62" s="258">
        <v>570</v>
      </c>
      <c r="D62" s="259">
        <v>0</v>
      </c>
      <c r="E62" s="264">
        <f t="shared" si="0"/>
        <v>-570</v>
      </c>
      <c r="F62" s="258"/>
      <c r="G62" s="132"/>
      <c r="H62" s="119"/>
      <c r="I62" s="119"/>
      <c r="J62" s="119"/>
      <c r="K62" s="119"/>
      <c r="L62" s="119"/>
      <c r="M62" s="119"/>
      <c r="N62" s="126"/>
      <c r="O62" s="126"/>
      <c r="P62" s="126"/>
      <c r="Q62" s="126"/>
      <c r="R62" s="126"/>
      <c r="S62" s="126"/>
      <c r="T62" s="126"/>
    </row>
    <row r="63" spans="1:20" s="67" customFormat="1" ht="18" customHeight="1">
      <c r="A63" s="77">
        <v>31</v>
      </c>
      <c r="B63" s="525" t="s">
        <v>253</v>
      </c>
      <c r="C63" s="258">
        <v>33</v>
      </c>
      <c r="D63" s="259">
        <v>36</v>
      </c>
      <c r="E63" s="264">
        <f t="shared" si="0"/>
        <v>3</v>
      </c>
      <c r="F63" s="258"/>
      <c r="G63" s="132"/>
      <c r="H63" s="119"/>
      <c r="I63" s="119"/>
      <c r="J63" s="119"/>
      <c r="K63" s="119"/>
      <c r="L63" s="119"/>
      <c r="M63" s="119"/>
      <c r="N63" s="126"/>
      <c r="O63" s="126"/>
      <c r="P63" s="126"/>
      <c r="Q63" s="126"/>
      <c r="R63" s="126"/>
      <c r="S63" s="126"/>
      <c r="T63" s="126"/>
    </row>
    <row r="64" spans="1:20" s="67" customFormat="1" ht="18" customHeight="1">
      <c r="A64" s="77">
        <v>32</v>
      </c>
      <c r="B64" s="525" t="s">
        <v>254</v>
      </c>
      <c r="C64" s="258">
        <v>49.3</v>
      </c>
      <c r="D64" s="259">
        <v>49.3</v>
      </c>
      <c r="E64" s="264">
        <f t="shared" si="0"/>
        <v>0</v>
      </c>
      <c r="F64" s="258"/>
      <c r="G64" s="132"/>
      <c r="H64" s="119"/>
      <c r="I64" s="119"/>
      <c r="J64" s="119"/>
      <c r="K64" s="119"/>
      <c r="L64" s="119"/>
      <c r="M64" s="119"/>
      <c r="N64" s="126"/>
      <c r="O64" s="126"/>
      <c r="P64" s="126"/>
      <c r="Q64" s="126"/>
      <c r="R64" s="126"/>
      <c r="S64" s="126"/>
      <c r="T64" s="126"/>
    </row>
    <row r="65" spans="1:20" s="67" customFormat="1" ht="18" customHeight="1">
      <c r="A65" s="77">
        <v>33</v>
      </c>
      <c r="B65" s="525" t="s">
        <v>255</v>
      </c>
      <c r="C65" s="258">
        <v>504.2</v>
      </c>
      <c r="D65" s="259">
        <v>0</v>
      </c>
      <c r="E65" s="264">
        <f t="shared" si="0"/>
        <v>-504.2</v>
      </c>
      <c r="F65" s="258"/>
      <c r="G65" s="132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67" customFormat="1" ht="18" customHeight="1">
      <c r="A66" s="77">
        <v>34</v>
      </c>
      <c r="B66" s="525" t="s">
        <v>256</v>
      </c>
      <c r="C66" s="258">
        <v>1711.6</v>
      </c>
      <c r="D66" s="259">
        <v>2156.9</v>
      </c>
      <c r="E66" s="264">
        <f t="shared" si="0"/>
        <v>445.30000000000018</v>
      </c>
      <c r="F66" s="258"/>
      <c r="G66" s="132"/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67" customFormat="1" ht="18" customHeight="1">
      <c r="A67" s="77">
        <v>35</v>
      </c>
      <c r="B67" s="525" t="s">
        <v>257</v>
      </c>
      <c r="C67" s="258">
        <v>11088</v>
      </c>
      <c r="D67" s="259">
        <v>10700.8</v>
      </c>
      <c r="E67" s="264">
        <f t="shared" si="0"/>
        <v>-387.20000000000073</v>
      </c>
      <c r="F67" s="258"/>
      <c r="G67" s="132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67" customFormat="1" ht="18" customHeight="1">
      <c r="A68" s="77">
        <v>36</v>
      </c>
      <c r="B68" s="525" t="s">
        <v>258</v>
      </c>
      <c r="C68" s="258">
        <v>2280.6999999999998</v>
      </c>
      <c r="D68" s="259">
        <v>2983.6</v>
      </c>
      <c r="E68" s="264">
        <f t="shared" si="0"/>
        <v>702.90000000000009</v>
      </c>
      <c r="F68" s="258"/>
      <c r="G68" s="132"/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67" customFormat="1" ht="18" customHeight="1">
      <c r="A69" s="77">
        <v>37</v>
      </c>
      <c r="B69" s="525" t="s">
        <v>259</v>
      </c>
      <c r="C69" s="258">
        <v>750.9</v>
      </c>
      <c r="D69" s="259">
        <v>780.5</v>
      </c>
      <c r="E69" s="264">
        <f t="shared" si="0"/>
        <v>29.600000000000023</v>
      </c>
      <c r="F69" s="258"/>
      <c r="G69" s="132"/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67" customFormat="1" ht="18" customHeight="1">
      <c r="A70" s="77">
        <v>38</v>
      </c>
      <c r="B70" s="525" t="s">
        <v>65</v>
      </c>
      <c r="C70" s="258">
        <v>2618</v>
      </c>
      <c r="D70" s="259">
        <f>+'Dramakan hosqer'!F76</f>
        <v>0</v>
      </c>
      <c r="E70" s="264">
        <f t="shared" si="0"/>
        <v>-2618</v>
      </c>
      <c r="F70" s="258"/>
      <c r="G70" s="114" t="s">
        <v>190</v>
      </c>
      <c r="H70" s="119"/>
      <c r="I70" s="119"/>
      <c r="J70" s="119"/>
      <c r="K70" s="119"/>
      <c r="L70" s="119"/>
      <c r="M70" s="119"/>
      <c r="N70" s="126"/>
      <c r="O70" s="126"/>
      <c r="P70" s="126"/>
      <c r="Q70" s="126"/>
      <c r="R70" s="126"/>
      <c r="S70" s="126"/>
      <c r="T70" s="126"/>
    </row>
    <row r="71" spans="1:20" s="67" customFormat="1" ht="21.75" customHeight="1">
      <c r="A71" s="167" t="s">
        <v>54</v>
      </c>
      <c r="B71" s="14" t="s">
        <v>57</v>
      </c>
      <c r="C71" s="261">
        <f>+C72+C80</f>
        <v>12619.8</v>
      </c>
      <c r="D71" s="261">
        <f>+D72+D80</f>
        <v>6500</v>
      </c>
      <c r="E71" s="261">
        <f t="shared" si="0"/>
        <v>-6119.7999999999993</v>
      </c>
      <c r="F71" s="245"/>
      <c r="G71" s="132"/>
      <c r="H71" s="119"/>
      <c r="I71" s="119"/>
      <c r="J71" s="119"/>
      <c r="K71" s="119"/>
      <c r="L71" s="119"/>
      <c r="M71" s="119"/>
      <c r="N71" s="126"/>
      <c r="O71" s="126"/>
      <c r="P71" s="126"/>
      <c r="Q71" s="126"/>
      <c r="R71" s="126"/>
      <c r="S71" s="126"/>
      <c r="T71" s="126"/>
    </row>
    <row r="72" spans="1:20" s="67" customFormat="1" ht="24" customHeight="1">
      <c r="A72" s="77">
        <v>1</v>
      </c>
      <c r="B72" s="262" t="str">
        <f>+'Dramakan hosqer'!B78</f>
        <v>Հիմնական միջոցների ձեռքբերում, այդ թվում՝</v>
      </c>
      <c r="C72" s="259">
        <f>SUM(C73:C79)</f>
        <v>1501.8</v>
      </c>
      <c r="D72" s="259">
        <f>SUM(D73:D79)</f>
        <v>6500</v>
      </c>
      <c r="E72" s="259">
        <f t="shared" si="0"/>
        <v>4998.2</v>
      </c>
      <c r="F72" s="258"/>
      <c r="G72" s="132"/>
      <c r="H72" s="119"/>
      <c r="I72" s="119"/>
      <c r="J72" s="119"/>
      <c r="K72" s="119"/>
      <c r="L72" s="119"/>
      <c r="M72" s="119"/>
      <c r="N72" s="126"/>
      <c r="O72" s="126"/>
      <c r="P72" s="126"/>
      <c r="Q72" s="126"/>
      <c r="R72" s="126"/>
      <c r="S72" s="126"/>
      <c r="T72" s="126"/>
    </row>
    <row r="73" spans="1:20" s="67" customFormat="1" ht="18" customHeight="1">
      <c r="A73" s="77">
        <v>1.1000000000000001</v>
      </c>
      <c r="B73" s="262" t="str">
        <f>+'Dramakan hosqer'!B79</f>
        <v>գրասենյակային և տնտեսական գույք</v>
      </c>
      <c r="C73" s="258">
        <v>380</v>
      </c>
      <c r="D73" s="259">
        <f>+'Dramakan hosqer'!F79</f>
        <v>2000</v>
      </c>
      <c r="E73" s="259">
        <f t="shared" ref="E73:E87" si="4">D73-C73</f>
        <v>1620</v>
      </c>
      <c r="F73" s="258"/>
      <c r="G73" s="132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67" customFormat="1" ht="17.25" customHeight="1">
      <c r="A74" s="77">
        <v>1.2</v>
      </c>
      <c r="B74" s="262" t="str">
        <f>+'Dramakan hosqer'!B80</f>
        <v>համակարգչային սարքավորումներ / տեխնիկա</v>
      </c>
      <c r="C74" s="258">
        <v>996.8</v>
      </c>
      <c r="D74" s="259">
        <f>+'Dramakan hosqer'!F80</f>
        <v>3000</v>
      </c>
      <c r="E74" s="259">
        <f>D74-C74</f>
        <v>2003.2</v>
      </c>
      <c r="F74" s="258"/>
      <c r="G74" s="132"/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67" customFormat="1" ht="18" customHeight="1">
      <c r="A75" s="77">
        <v>1.3</v>
      </c>
      <c r="B75" s="262" t="str">
        <f>+'Dramakan hosqer'!B81</f>
        <v>մեքենաներ և սարքավորումներ</v>
      </c>
      <c r="C75" s="258">
        <v>125</v>
      </c>
      <c r="D75" s="259">
        <f>+'Dramakan hosqer'!F81</f>
        <v>0</v>
      </c>
      <c r="E75" s="259">
        <f t="shared" si="4"/>
        <v>-125</v>
      </c>
      <c r="F75" s="258"/>
      <c r="G75" s="132"/>
      <c r="H75" s="119"/>
      <c r="I75" s="119"/>
      <c r="J75" s="119"/>
      <c r="K75" s="119"/>
      <c r="L75" s="119"/>
      <c r="M75" s="119"/>
      <c r="N75" s="126"/>
      <c r="O75" s="126"/>
      <c r="P75" s="126"/>
      <c r="Q75" s="126"/>
      <c r="R75" s="126"/>
      <c r="S75" s="126"/>
      <c r="T75" s="126"/>
    </row>
    <row r="76" spans="1:20" s="67" customFormat="1" ht="18" hidden="1" customHeight="1">
      <c r="A76" s="77">
        <v>1.4</v>
      </c>
      <c r="B76" s="262" t="str">
        <f>+'Dramakan hosqer'!B82</f>
        <v>երաժշտական գործիքներ</v>
      </c>
      <c r="C76" s="258"/>
      <c r="D76" s="259">
        <f>+'Dramakan hosqer'!F82</f>
        <v>0</v>
      </c>
      <c r="E76" s="259">
        <f>D76-C76</f>
        <v>0</v>
      </c>
      <c r="F76" s="258"/>
      <c r="G76" s="132"/>
      <c r="H76" s="119"/>
      <c r="I76" s="119"/>
      <c r="J76" s="119"/>
      <c r="K76" s="119"/>
      <c r="L76" s="119"/>
      <c r="M76" s="119"/>
      <c r="N76" s="126"/>
      <c r="O76" s="126"/>
      <c r="P76" s="126"/>
      <c r="Q76" s="126"/>
      <c r="R76" s="126"/>
      <c r="S76" s="126"/>
      <c r="T76" s="126"/>
    </row>
    <row r="77" spans="1:20" s="67" customFormat="1" ht="18" customHeight="1">
      <c r="A77" s="77">
        <v>1.4</v>
      </c>
      <c r="B77" s="262" t="str">
        <f>+'Dramakan hosqer'!B83</f>
        <v>սպորտային գույք</v>
      </c>
      <c r="C77" s="258">
        <v>0</v>
      </c>
      <c r="D77" s="259">
        <f>+'Dramakan hosqer'!F83</f>
        <v>1500</v>
      </c>
      <c r="E77" s="259">
        <f t="shared" si="4"/>
        <v>1500</v>
      </c>
      <c r="F77" s="258"/>
      <c r="G77" s="132"/>
      <c r="H77" s="119"/>
      <c r="I77" s="119"/>
      <c r="J77" s="119"/>
      <c r="K77" s="119"/>
      <c r="L77" s="119"/>
      <c r="M77" s="119"/>
      <c r="N77" s="126"/>
      <c r="O77" s="126"/>
      <c r="P77" s="126"/>
      <c r="Q77" s="126"/>
      <c r="R77" s="126"/>
      <c r="S77" s="126"/>
      <c r="T77" s="126"/>
    </row>
    <row r="78" spans="1:20" s="66" customFormat="1" ht="18" hidden="1" customHeight="1">
      <c r="A78" s="77">
        <v>1.6</v>
      </c>
      <c r="B78" s="263" t="str">
        <f>+'Dramakan hosqer'!B84</f>
        <v>գրականություն</v>
      </c>
      <c r="C78" s="258"/>
      <c r="D78" s="258">
        <f>+'Dramakan hosqer'!F84</f>
        <v>0</v>
      </c>
      <c r="E78" s="258">
        <f>D78-C78</f>
        <v>0</v>
      </c>
      <c r="F78" s="258"/>
      <c r="G78" s="132"/>
      <c r="H78" s="119"/>
      <c r="I78" s="119"/>
      <c r="J78" s="119"/>
      <c r="K78" s="119"/>
      <c r="L78" s="119"/>
      <c r="M78" s="119"/>
      <c r="N78" s="126"/>
      <c r="O78" s="126"/>
      <c r="P78" s="126"/>
      <c r="Q78" s="126"/>
      <c r="R78" s="126"/>
      <c r="S78" s="126"/>
      <c r="T78" s="126"/>
    </row>
    <row r="79" spans="1:20" s="66" customFormat="1" ht="18" hidden="1" customHeight="1">
      <c r="A79" s="77">
        <v>1.7</v>
      </c>
      <c r="B79" s="263">
        <f>+'Dramakan hosqer'!B85</f>
        <v>0</v>
      </c>
      <c r="C79" s="258"/>
      <c r="D79" s="258">
        <f>+'Dramakan hosqer'!F85</f>
        <v>0</v>
      </c>
      <c r="E79" s="258">
        <f>D79-C79</f>
        <v>0</v>
      </c>
      <c r="F79" s="258"/>
      <c r="G79" s="65" t="s">
        <v>184</v>
      </c>
      <c r="H79" s="119"/>
      <c r="I79" s="119"/>
      <c r="J79" s="119"/>
      <c r="K79" s="119"/>
      <c r="L79" s="119"/>
      <c r="M79" s="119"/>
      <c r="N79" s="126"/>
      <c r="O79" s="126"/>
      <c r="P79" s="126"/>
      <c r="Q79" s="126"/>
      <c r="R79" s="126"/>
      <c r="S79" s="126"/>
      <c r="T79" s="126"/>
    </row>
    <row r="80" spans="1:20" s="78" customFormat="1" ht="39.75" customHeight="1">
      <c r="A80" s="77">
        <v>2</v>
      </c>
      <c r="B80" s="262" t="str">
        <f>+'Dramakan hosqer'!B86</f>
        <v>Հիմնական միջոցների հիմնական վերանորոգում, 
այդ թվում՝</v>
      </c>
      <c r="C80" s="259">
        <f>SUM(C81:C83)</f>
        <v>11118</v>
      </c>
      <c r="D80" s="259">
        <f>SUM(D81:D83)</f>
        <v>0</v>
      </c>
      <c r="E80" s="258">
        <f>D80-C80</f>
        <v>-11118</v>
      </c>
      <c r="F80" s="258"/>
      <c r="G80" s="110"/>
      <c r="H80" s="119"/>
      <c r="I80" s="119"/>
      <c r="J80" s="119"/>
      <c r="K80" s="119"/>
      <c r="L80" s="119"/>
      <c r="M80" s="119"/>
      <c r="N80" s="126"/>
      <c r="O80" s="126"/>
      <c r="P80" s="126"/>
      <c r="Q80" s="126"/>
      <c r="R80" s="126"/>
      <c r="S80" s="126"/>
      <c r="T80" s="126"/>
    </row>
    <row r="81" spans="1:20" s="100" customFormat="1" ht="18.75" customHeight="1">
      <c r="A81" s="77">
        <v>2.1</v>
      </c>
      <c r="B81" s="262" t="str">
        <f>+'Dramakan hosqer'!B87</f>
        <v>ամրացված գույքի (շենք)</v>
      </c>
      <c r="C81" s="258">
        <v>11118</v>
      </c>
      <c r="D81" s="259">
        <f>+'Dramakan hosqer'!F87</f>
        <v>0</v>
      </c>
      <c r="E81" s="259">
        <f t="shared" si="4"/>
        <v>-11118</v>
      </c>
      <c r="F81" s="258"/>
      <c r="G81" s="176"/>
      <c r="H81" s="113"/>
      <c r="I81" s="106"/>
      <c r="J81" s="106"/>
      <c r="K81" s="106"/>
      <c r="L81" s="106"/>
      <c r="M81" s="106"/>
      <c r="N81" s="106"/>
      <c r="O81" s="99"/>
      <c r="P81" s="99"/>
      <c r="Q81" s="99"/>
    </row>
    <row r="82" spans="1:20" s="67" customFormat="1" ht="19.5" hidden="1" customHeight="1">
      <c r="A82" s="77">
        <v>2.2000000000000002</v>
      </c>
      <c r="B82" s="262" t="str">
        <f>+'Dramakan hosqer'!B88</f>
        <v>հիմնական միջոցի</v>
      </c>
      <c r="C82" s="258"/>
      <c r="D82" s="259">
        <f>+'Dramakan hosqer'!F88</f>
        <v>0</v>
      </c>
      <c r="E82" s="259">
        <f t="shared" si="4"/>
        <v>0</v>
      </c>
      <c r="F82" s="258"/>
      <c r="G82" s="132"/>
      <c r="H82" s="119"/>
      <c r="I82" s="119"/>
      <c r="J82" s="119"/>
      <c r="K82" s="119"/>
      <c r="L82" s="119"/>
      <c r="M82" s="119"/>
      <c r="N82" s="126"/>
      <c r="O82" s="126"/>
      <c r="P82" s="126"/>
      <c r="Q82" s="126"/>
      <c r="R82" s="126"/>
      <c r="S82" s="126"/>
      <c r="T82" s="126"/>
    </row>
    <row r="83" spans="1:20" s="67" customFormat="1" ht="17.25" hidden="1">
      <c r="A83" s="77">
        <v>2.2999999999999998</v>
      </c>
      <c r="B83" s="262" t="str">
        <f>+'Dramakan hosqer'!B89</f>
        <v>նախագծանախահաշվային փաստաթղթերի գծով</v>
      </c>
      <c r="C83" s="258"/>
      <c r="D83" s="259">
        <f>+'Dramakan hosqer'!F89</f>
        <v>0</v>
      </c>
      <c r="E83" s="259">
        <f t="shared" si="4"/>
        <v>0</v>
      </c>
      <c r="F83" s="258"/>
      <c r="G83" s="132"/>
      <c r="H83" s="119"/>
      <c r="I83" s="119"/>
      <c r="J83" s="119"/>
      <c r="K83" s="119"/>
      <c r="L83" s="119"/>
      <c r="M83" s="119"/>
      <c r="N83" s="126"/>
      <c r="O83" s="126"/>
      <c r="P83" s="126"/>
      <c r="Q83" s="126"/>
      <c r="R83" s="126"/>
      <c r="S83" s="126"/>
      <c r="T83" s="126"/>
    </row>
    <row r="84" spans="1:20" s="67" customFormat="1" ht="34.5">
      <c r="A84" s="167" t="s">
        <v>55</v>
      </c>
      <c r="B84" s="14" t="s">
        <v>127</v>
      </c>
      <c r="C84" s="261">
        <f>SUM(C85:C86)</f>
        <v>200</v>
      </c>
      <c r="D84" s="261">
        <f>SUM(D85:D86)</f>
        <v>0</v>
      </c>
      <c r="E84" s="261">
        <f t="shared" si="4"/>
        <v>-200</v>
      </c>
      <c r="F84" s="245"/>
      <c r="G84" s="132"/>
      <c r="H84" s="119"/>
      <c r="I84" s="119"/>
      <c r="J84" s="119"/>
      <c r="K84" s="119"/>
      <c r="L84" s="119"/>
      <c r="M84" s="119"/>
      <c r="N84" s="126"/>
      <c r="O84" s="126"/>
      <c r="P84" s="126"/>
      <c r="Q84" s="126"/>
      <c r="R84" s="126"/>
      <c r="S84" s="126"/>
      <c r="T84" s="126"/>
    </row>
    <row r="85" spans="1:20" s="67" customFormat="1" ht="18" customHeight="1">
      <c r="A85" s="77">
        <v>1</v>
      </c>
      <c r="B85" s="327" t="str">
        <f>+'Dramakan hosqer'!B91</f>
        <v>Աշխատավարձի գծով</v>
      </c>
      <c r="C85" s="258">
        <v>200</v>
      </c>
      <c r="D85" s="258">
        <f>+'Dramakan hosqer'!F91</f>
        <v>0</v>
      </c>
      <c r="E85" s="258">
        <f>D85-C85</f>
        <v>-200</v>
      </c>
      <c r="F85" s="258"/>
      <c r="G85" s="132"/>
      <c r="H85" s="119"/>
      <c r="I85" s="119"/>
      <c r="J85" s="119"/>
      <c r="K85" s="119"/>
      <c r="L85" s="119"/>
      <c r="M85" s="119"/>
      <c r="N85" s="126"/>
      <c r="O85" s="126"/>
      <c r="P85" s="126"/>
      <c r="Q85" s="126"/>
      <c r="R85" s="126"/>
      <c r="S85" s="126"/>
      <c r="T85" s="126"/>
    </row>
    <row r="86" spans="1:20" s="436" customFormat="1" ht="18" hidden="1" customHeight="1">
      <c r="A86" s="77">
        <v>2</v>
      </c>
      <c r="B86" s="320">
        <f>+'Dramakan hosqer'!B92</f>
        <v>0</v>
      </c>
      <c r="C86" s="258"/>
      <c r="D86" s="258">
        <f>+'Dramakan hosqer'!F92</f>
        <v>0</v>
      </c>
      <c r="E86" s="258">
        <f>D86-C86</f>
        <v>0</v>
      </c>
      <c r="F86" s="258"/>
      <c r="G86" s="110"/>
      <c r="H86" s="109"/>
      <c r="I86" s="109"/>
      <c r="J86" s="109"/>
      <c r="K86" s="109"/>
      <c r="L86" s="109"/>
      <c r="M86" s="109"/>
      <c r="N86" s="105"/>
      <c r="O86" s="105"/>
      <c r="P86" s="105"/>
      <c r="Q86" s="105"/>
      <c r="R86" s="105"/>
      <c r="S86" s="105"/>
      <c r="T86" s="105"/>
    </row>
    <row r="87" spans="1:20" s="40" customFormat="1" ht="34.5">
      <c r="A87" s="13" t="s">
        <v>36</v>
      </c>
      <c r="B87" s="14" t="s">
        <v>37</v>
      </c>
      <c r="C87" s="261">
        <f>C6+C7-C19</f>
        <v>11672.399999999994</v>
      </c>
      <c r="D87" s="261">
        <f>D6+D7-D19</f>
        <v>0</v>
      </c>
      <c r="E87" s="261">
        <f t="shared" si="4"/>
        <v>-11672.399999999994</v>
      </c>
      <c r="F87" s="245"/>
      <c r="G87" s="135"/>
      <c r="H87" s="122"/>
      <c r="I87" s="122"/>
      <c r="J87" s="122"/>
      <c r="K87" s="122"/>
      <c r="L87" s="122"/>
      <c r="M87" s="122"/>
      <c r="N87" s="128"/>
      <c r="O87" s="128"/>
      <c r="P87" s="128"/>
      <c r="Q87" s="128"/>
      <c r="R87" s="128"/>
      <c r="S87" s="128"/>
      <c r="T87" s="128"/>
    </row>
    <row r="88" spans="1:20" s="22" customFormat="1" ht="46.5" customHeight="1">
      <c r="A88" s="38"/>
      <c r="B88" s="460"/>
      <c r="C88" s="38"/>
      <c r="D88" s="38"/>
      <c r="E88" s="38"/>
      <c r="F88" s="38"/>
      <c r="G88" s="131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22" customFormat="1" ht="25.5" customHeight="1">
      <c r="B89" s="18" t="s">
        <v>281</v>
      </c>
      <c r="C89" s="20"/>
      <c r="D89" s="550" t="str">
        <f>+'Ekamut-caxs'!D74</f>
        <v>Գ.Գրիգորյան</v>
      </c>
      <c r="E89" s="547"/>
      <c r="F89" s="317"/>
      <c r="G89" s="131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ht="13.5" customHeight="1">
      <c r="A90" s="22"/>
      <c r="B90" s="461" t="s">
        <v>3</v>
      </c>
      <c r="C90" s="22"/>
      <c r="D90" s="549" t="s">
        <v>91</v>
      </c>
      <c r="E90" s="549"/>
      <c r="F90" s="321"/>
    </row>
    <row r="91" spans="1:20" s="19" customFormat="1" ht="22.5" customHeight="1">
      <c r="A91" s="20"/>
      <c r="B91" s="462" t="s">
        <v>5</v>
      </c>
      <c r="C91" s="20"/>
      <c r="D91" s="547" t="str">
        <f>+'Ekamut-caxs'!D76</f>
        <v>Ա.Մելիքսեթյան</v>
      </c>
      <c r="E91" s="547"/>
      <c r="F91" s="317"/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9" customFormat="1" ht="12" customHeight="1">
      <c r="A92" s="20"/>
      <c r="B92" s="460"/>
      <c r="C92" s="20"/>
      <c r="D92" s="549" t="s">
        <v>91</v>
      </c>
      <c r="E92" s="549"/>
      <c r="F92" s="321"/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9" customFormat="1">
      <c r="A93" s="20"/>
      <c r="B93" s="463" t="s">
        <v>1</v>
      </c>
      <c r="C93" s="20"/>
      <c r="D93" s="20"/>
      <c r="E93" s="20"/>
      <c r="F93" s="20"/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9" customFormat="1">
      <c r="B94" s="23"/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9" customFormat="1">
      <c r="B95" s="23"/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9" customFormat="1">
      <c r="B96" s="23"/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2:20" s="19" customFormat="1">
      <c r="B97" s="23"/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2:20" s="19" customFormat="1">
      <c r="B98" s="23"/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2:20" s="19" customFormat="1">
      <c r="B99" s="23"/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2:20" s="19" customFormat="1">
      <c r="B100" s="23"/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2:20" s="19" customFormat="1">
      <c r="B101" s="23"/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2:20" s="19" customFormat="1">
      <c r="B102" s="23"/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2:20" s="19" customFormat="1">
      <c r="B103" s="23"/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2:20" s="19" customFormat="1">
      <c r="B104" s="23"/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2:20" s="19" customFormat="1">
      <c r="B105" s="23"/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2:20" s="19" customFormat="1">
      <c r="B106" s="23"/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2:20" s="19" customFormat="1">
      <c r="B107" s="23"/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2:20" s="19" customFormat="1">
      <c r="B108" s="23"/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2:20" s="19" customFormat="1">
      <c r="B109" s="23"/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2:20" s="19" customFormat="1">
      <c r="B110" s="23"/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2:20" s="19" customFormat="1">
      <c r="B111" s="23"/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2:20" s="19" customFormat="1">
      <c r="B112" s="23"/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2:20" s="19" customFormat="1">
      <c r="B113" s="23"/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  <row r="114" spans="2:20" s="19" customFormat="1">
      <c r="B114" s="23"/>
      <c r="G114" s="129"/>
      <c r="H114" s="115"/>
      <c r="I114" s="115"/>
      <c r="J114" s="115"/>
      <c r="K114" s="115"/>
      <c r="L114" s="115"/>
      <c r="M114" s="115"/>
      <c r="N114" s="123"/>
      <c r="O114" s="123"/>
      <c r="P114" s="123"/>
      <c r="Q114" s="123"/>
      <c r="R114" s="123"/>
      <c r="S114" s="123"/>
      <c r="T114" s="123"/>
    </row>
    <row r="115" spans="2:20" s="19" customFormat="1">
      <c r="B115" s="23"/>
      <c r="G115" s="129"/>
      <c r="H115" s="115"/>
      <c r="I115" s="115"/>
      <c r="J115" s="115"/>
      <c r="K115" s="115"/>
      <c r="L115" s="115"/>
      <c r="M115" s="115"/>
      <c r="N115" s="123"/>
      <c r="O115" s="123"/>
      <c r="P115" s="123"/>
      <c r="Q115" s="123"/>
      <c r="R115" s="123"/>
      <c r="S115" s="123"/>
      <c r="T115" s="123"/>
    </row>
    <row r="116" spans="2:20" s="19" customFormat="1">
      <c r="B116" s="23"/>
      <c r="G116" s="129"/>
      <c r="H116" s="115"/>
      <c r="I116" s="115"/>
      <c r="J116" s="115"/>
      <c r="K116" s="115"/>
      <c r="L116" s="115"/>
      <c r="M116" s="115"/>
      <c r="N116" s="123"/>
      <c r="O116" s="123"/>
      <c r="P116" s="123"/>
      <c r="Q116" s="123"/>
      <c r="R116" s="123"/>
      <c r="S116" s="123"/>
      <c r="T116" s="123"/>
    </row>
    <row r="117" spans="2:20" s="19" customFormat="1">
      <c r="B117" s="23"/>
      <c r="G117" s="129"/>
      <c r="H117" s="115"/>
      <c r="I117" s="115"/>
      <c r="J117" s="115"/>
      <c r="K117" s="115"/>
      <c r="L117" s="115"/>
      <c r="M117" s="115"/>
      <c r="N117" s="123"/>
      <c r="O117" s="123"/>
      <c r="P117" s="123"/>
      <c r="Q117" s="123"/>
      <c r="R117" s="123"/>
      <c r="S117" s="123"/>
      <c r="T117" s="123"/>
    </row>
    <row r="118" spans="2:20" s="19" customFormat="1">
      <c r="B118" s="23"/>
      <c r="G118" s="129"/>
      <c r="H118" s="115"/>
      <c r="I118" s="115"/>
      <c r="J118" s="115"/>
      <c r="K118" s="115"/>
      <c r="L118" s="115"/>
      <c r="M118" s="115"/>
      <c r="N118" s="123"/>
      <c r="O118" s="123"/>
      <c r="P118" s="123"/>
      <c r="Q118" s="123"/>
      <c r="R118" s="123"/>
      <c r="S118" s="123"/>
      <c r="T118" s="123"/>
    </row>
    <row r="119" spans="2:20" s="19" customFormat="1">
      <c r="B119" s="23"/>
      <c r="G119" s="129"/>
      <c r="H119" s="115"/>
      <c r="I119" s="115"/>
      <c r="J119" s="115"/>
      <c r="K119" s="115"/>
      <c r="L119" s="115"/>
      <c r="M119" s="115"/>
      <c r="N119" s="123"/>
      <c r="O119" s="123"/>
      <c r="P119" s="123"/>
      <c r="Q119" s="123"/>
      <c r="R119" s="123"/>
      <c r="S119" s="123"/>
      <c r="T119" s="123"/>
    </row>
    <row r="120" spans="2:20" s="19" customFormat="1">
      <c r="B120" s="23"/>
      <c r="G120" s="129"/>
      <c r="H120" s="115"/>
      <c r="I120" s="115"/>
      <c r="J120" s="115"/>
      <c r="K120" s="115"/>
      <c r="L120" s="115"/>
      <c r="M120" s="115"/>
      <c r="N120" s="123"/>
      <c r="O120" s="123"/>
      <c r="P120" s="123"/>
      <c r="Q120" s="123"/>
      <c r="R120" s="123"/>
      <c r="S120" s="123"/>
      <c r="T120" s="123"/>
    </row>
    <row r="121" spans="2:20" s="19" customFormat="1">
      <c r="B121" s="23"/>
      <c r="G121" s="129"/>
      <c r="H121" s="115"/>
      <c r="I121" s="115"/>
      <c r="J121" s="115"/>
      <c r="K121" s="115"/>
      <c r="L121" s="115"/>
      <c r="M121" s="115"/>
      <c r="N121" s="123"/>
      <c r="O121" s="123"/>
      <c r="P121" s="123"/>
      <c r="Q121" s="123"/>
      <c r="R121" s="123"/>
      <c r="S121" s="123"/>
      <c r="T121" s="123"/>
    </row>
    <row r="122" spans="2:20" s="19" customFormat="1">
      <c r="B122" s="23"/>
      <c r="G122" s="129"/>
      <c r="H122" s="115"/>
      <c r="I122" s="115"/>
      <c r="J122" s="115"/>
      <c r="K122" s="115"/>
      <c r="L122" s="115"/>
      <c r="M122" s="115"/>
      <c r="N122" s="123"/>
      <c r="O122" s="123"/>
      <c r="P122" s="123"/>
      <c r="Q122" s="123"/>
      <c r="R122" s="123"/>
      <c r="S122" s="123"/>
      <c r="T122" s="123"/>
    </row>
    <row r="123" spans="2:20" s="19" customFormat="1">
      <c r="B123" s="23"/>
      <c r="G123" s="129"/>
      <c r="H123" s="115"/>
      <c r="I123" s="115"/>
      <c r="J123" s="115"/>
      <c r="K123" s="115"/>
      <c r="L123" s="115"/>
      <c r="M123" s="115"/>
      <c r="N123" s="123"/>
      <c r="O123" s="123"/>
      <c r="P123" s="123"/>
      <c r="Q123" s="123"/>
      <c r="R123" s="123"/>
      <c r="S123" s="123"/>
      <c r="T123" s="123"/>
    </row>
    <row r="124" spans="2:20" s="19" customFormat="1">
      <c r="B124" s="23"/>
      <c r="G124" s="129"/>
      <c r="H124" s="115"/>
      <c r="I124" s="115"/>
      <c r="J124" s="115"/>
      <c r="K124" s="115"/>
      <c r="L124" s="115"/>
      <c r="M124" s="115"/>
      <c r="N124" s="123"/>
      <c r="O124" s="123"/>
      <c r="P124" s="123"/>
      <c r="Q124" s="123"/>
      <c r="R124" s="123"/>
      <c r="S124" s="123"/>
      <c r="T124" s="123"/>
    </row>
  </sheetData>
  <sheetProtection formatCells="0" formatColumns="0" formatRows="0" insertColumns="0" insertRows="0" insertHyperlinks="0" deleteColumns="0" deleteRows="0" sort="0" autoFilter="0" pivotTables="0"/>
  <mergeCells count="7">
    <mergeCell ref="D92:E92"/>
    <mergeCell ref="D89:E89"/>
    <mergeCell ref="D90:E90"/>
    <mergeCell ref="D91:E91"/>
    <mergeCell ref="A1:F1"/>
    <mergeCell ref="A2:F2"/>
    <mergeCell ref="A3:F3"/>
  </mergeCells>
  <pageMargins left="0.13" right="0.13" top="0.18" bottom="0.18" header="0.12" footer="0.12"/>
  <pageSetup paperSize="9" scale="64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1"/>
  <sheetViews>
    <sheetView view="pageBreakPreview" topLeftCell="A16" workbookViewId="0">
      <selection activeCell="B82" sqref="B82"/>
    </sheetView>
  </sheetViews>
  <sheetFormatPr defaultColWidth="9.140625" defaultRowHeight="13.5"/>
  <cols>
    <col min="1" max="1" width="4.85546875" style="13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187" customFormat="1" ht="22.5" customHeight="1">
      <c r="A1" s="551" t="s">
        <v>66</v>
      </c>
      <c r="B1" s="551"/>
      <c r="C1" s="551"/>
      <c r="D1" s="551"/>
      <c r="E1" s="551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</row>
    <row r="2" spans="1:22" s="188" customFormat="1" ht="33" customHeight="1">
      <c r="A2" s="552" t="str">
        <f>+'Ekamut-caxs'!A7:D7</f>
        <v xml:space="preserve">«Երևանի Գեղասահքի և հոկեյի մարզադպրոց» ՀՈԱԿ-ի </v>
      </c>
      <c r="B2" s="553"/>
      <c r="C2" s="553"/>
      <c r="D2" s="553"/>
      <c r="E2" s="553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88" customFormat="1" ht="24" customHeight="1">
      <c r="A3" s="554" t="s">
        <v>130</v>
      </c>
      <c r="B3" s="554"/>
      <c r="C3" s="554"/>
      <c r="D3" s="554"/>
      <c r="E3" s="554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92" customFormat="1" ht="16.5" customHeight="1">
      <c r="A4" s="555" t="s">
        <v>223</v>
      </c>
      <c r="B4" s="555"/>
      <c r="C4" s="555"/>
      <c r="D4" s="555"/>
      <c r="E4" s="555"/>
      <c r="F4" s="189"/>
      <c r="G4" s="190"/>
      <c r="H4" s="190"/>
      <c r="I4" s="190"/>
      <c r="J4" s="190"/>
      <c r="K4" s="190"/>
      <c r="L4" s="190"/>
      <c r="M4" s="191"/>
      <c r="N4" s="191"/>
      <c r="O4" s="191"/>
      <c r="P4" s="191"/>
      <c r="Q4" s="191"/>
      <c r="R4" s="191"/>
      <c r="S4" s="191"/>
      <c r="T4" s="191"/>
      <c r="U4" s="191"/>
      <c r="V4" s="191"/>
    </row>
    <row r="5" spans="1:22" ht="13.5" customHeight="1">
      <c r="A5" s="193"/>
      <c r="B5" s="194"/>
      <c r="C5" s="194"/>
      <c r="D5" s="195"/>
      <c r="E5" s="195" t="s">
        <v>123</v>
      </c>
    </row>
    <row r="6" spans="1:22" s="200" customFormat="1" ht="56.25" customHeight="1">
      <c r="A6" s="196" t="s">
        <v>2</v>
      </c>
      <c r="B6" s="197" t="s">
        <v>131</v>
      </c>
      <c r="C6" s="196" t="s">
        <v>132</v>
      </c>
      <c r="D6" s="196" t="s">
        <v>133</v>
      </c>
      <c r="E6" s="198" t="s">
        <v>134</v>
      </c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</row>
    <row r="7" spans="1:22" s="138" customFormat="1" ht="21.75" customHeight="1">
      <c r="A7" s="556" t="s">
        <v>135</v>
      </c>
      <c r="B7" s="557"/>
      <c r="C7" s="557"/>
      <c r="D7" s="227"/>
      <c r="E7" s="227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74" customFormat="1" ht="21.75" customHeight="1">
      <c r="A8" s="201">
        <v>1</v>
      </c>
      <c r="B8" s="202" t="s">
        <v>136</v>
      </c>
      <c r="C8" s="201"/>
      <c r="D8" s="203">
        <f>SUM(D9:D29)</f>
        <v>35.4</v>
      </c>
      <c r="E8" s="20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</row>
    <row r="9" spans="1:22" ht="27" customHeight="1">
      <c r="A9" s="205">
        <v>1.1000000000000001</v>
      </c>
      <c r="B9" s="206" t="s">
        <v>137</v>
      </c>
      <c r="C9" s="205" t="s">
        <v>138</v>
      </c>
      <c r="D9" s="32"/>
      <c r="E9" s="32"/>
    </row>
    <row r="10" spans="1:22" ht="27" customHeight="1">
      <c r="A10" s="205">
        <v>1.2</v>
      </c>
      <c r="B10" s="206" t="s">
        <v>139</v>
      </c>
      <c r="C10" s="205" t="s">
        <v>140</v>
      </c>
      <c r="D10" s="32"/>
      <c r="E10" s="32"/>
    </row>
    <row r="11" spans="1:22" ht="27" customHeight="1">
      <c r="A11" s="205">
        <v>1.3</v>
      </c>
      <c r="B11" s="206" t="s">
        <v>141</v>
      </c>
      <c r="C11" s="205" t="s">
        <v>142</v>
      </c>
      <c r="D11" s="32"/>
      <c r="E11" s="32"/>
    </row>
    <row r="12" spans="1:22" ht="27" customHeight="1">
      <c r="A12" s="205">
        <v>1.4</v>
      </c>
      <c r="B12" s="207" t="s">
        <v>143</v>
      </c>
      <c r="C12" s="208" t="s">
        <v>144</v>
      </c>
      <c r="D12" s="32"/>
      <c r="E12" s="32"/>
    </row>
    <row r="13" spans="1:22" ht="27" customHeight="1">
      <c r="A13" s="205">
        <v>1.5</v>
      </c>
      <c r="B13" s="207"/>
      <c r="C13" s="205" t="s">
        <v>145</v>
      </c>
      <c r="D13" s="32"/>
      <c r="E13" s="32"/>
    </row>
    <row r="14" spans="1:22" ht="18" customHeight="1">
      <c r="A14" s="205">
        <v>1.6</v>
      </c>
      <c r="B14" s="206" t="s">
        <v>186</v>
      </c>
      <c r="C14" s="205" t="s">
        <v>146</v>
      </c>
      <c r="D14" s="32"/>
      <c r="E14" s="32"/>
    </row>
    <row r="15" spans="1:22" ht="33.75" customHeight="1">
      <c r="A15" s="205">
        <v>1.7</v>
      </c>
      <c r="B15" s="207"/>
      <c r="C15" s="205" t="s">
        <v>169</v>
      </c>
      <c r="D15" s="32"/>
      <c r="E15" s="32"/>
    </row>
    <row r="16" spans="1:22" ht="22.5" customHeight="1">
      <c r="A16" s="205">
        <v>1.8</v>
      </c>
      <c r="B16" s="207"/>
      <c r="C16" s="209" t="s">
        <v>168</v>
      </c>
      <c r="D16" s="32"/>
      <c r="E16" s="32"/>
    </row>
    <row r="17" spans="1:22" ht="18" customHeight="1">
      <c r="A17" s="205">
        <v>1.9</v>
      </c>
      <c r="B17" s="207"/>
      <c r="C17" s="209"/>
      <c r="D17" s="32"/>
      <c r="E17" s="32"/>
    </row>
    <row r="18" spans="1:22" ht="18" customHeight="1">
      <c r="A18" s="210">
        <v>2</v>
      </c>
      <c r="B18" s="207"/>
      <c r="C18" s="209"/>
      <c r="D18" s="32"/>
      <c r="E18" s="32"/>
    </row>
    <row r="19" spans="1:22" ht="18" customHeight="1">
      <c r="A19" s="205">
        <v>2.1</v>
      </c>
      <c r="B19" s="207"/>
      <c r="C19" s="209"/>
      <c r="D19" s="32"/>
      <c r="E19" s="32"/>
    </row>
    <row r="20" spans="1:22" ht="18" customHeight="1">
      <c r="A20" s="205">
        <v>2.2000000000000002</v>
      </c>
      <c r="B20" s="207"/>
      <c r="C20" s="209"/>
      <c r="D20" s="32"/>
      <c r="E20" s="32"/>
    </row>
    <row r="21" spans="1:22" ht="18" customHeight="1">
      <c r="A21" s="205">
        <v>2.2999999999999998</v>
      </c>
      <c r="B21" s="207"/>
      <c r="C21" s="209"/>
      <c r="D21" s="32"/>
      <c r="E21" s="32"/>
    </row>
    <row r="22" spans="1:22" ht="27.75" customHeight="1">
      <c r="A22" s="205">
        <v>2.4</v>
      </c>
      <c r="B22" s="207"/>
      <c r="C22" s="209"/>
      <c r="D22" s="32"/>
      <c r="E22" s="32"/>
    </row>
    <row r="23" spans="1:22" ht="27.75" customHeight="1">
      <c r="A23" s="205">
        <v>2.5</v>
      </c>
      <c r="B23" s="207" t="s">
        <v>147</v>
      </c>
      <c r="C23" s="205" t="s">
        <v>34</v>
      </c>
      <c r="D23" s="32"/>
      <c r="E23" s="32"/>
    </row>
    <row r="24" spans="1:22" ht="27.75" customHeight="1">
      <c r="A24" s="205">
        <v>2.6</v>
      </c>
      <c r="B24" s="207" t="s">
        <v>147</v>
      </c>
      <c r="C24" s="205" t="s">
        <v>47</v>
      </c>
      <c r="D24" s="32"/>
      <c r="E24" s="32"/>
    </row>
    <row r="25" spans="1:22" ht="27.75" customHeight="1">
      <c r="A25" s="205">
        <v>2.7</v>
      </c>
      <c r="B25" s="207" t="s">
        <v>147</v>
      </c>
      <c r="C25" s="205" t="s">
        <v>148</v>
      </c>
      <c r="D25" s="32"/>
      <c r="E25" s="32"/>
    </row>
    <row r="26" spans="1:22" ht="27.75" customHeight="1">
      <c r="A26" s="205">
        <v>2.8</v>
      </c>
      <c r="B26" s="207" t="s">
        <v>147</v>
      </c>
      <c r="C26" s="205" t="s">
        <v>149</v>
      </c>
      <c r="D26" s="32"/>
      <c r="E26" s="32"/>
    </row>
    <row r="27" spans="1:22" ht="27" customHeight="1">
      <c r="A27" s="205">
        <v>2.9</v>
      </c>
      <c r="B27" s="206" t="s">
        <v>150</v>
      </c>
      <c r="C27" s="205" t="s">
        <v>151</v>
      </c>
      <c r="D27" s="32">
        <v>35.4</v>
      </c>
      <c r="E27" s="32"/>
    </row>
    <row r="28" spans="1:22" ht="26.25" customHeight="1">
      <c r="A28" s="211">
        <v>2.1</v>
      </c>
      <c r="B28" s="207" t="s">
        <v>152</v>
      </c>
      <c r="C28" s="205" t="s">
        <v>153</v>
      </c>
      <c r="D28" s="32"/>
      <c r="E28" s="32"/>
    </row>
    <row r="29" spans="1:22" ht="26.25" customHeight="1">
      <c r="A29" s="211">
        <v>2.11</v>
      </c>
      <c r="B29" s="207"/>
      <c r="C29" s="209" t="s">
        <v>154</v>
      </c>
      <c r="D29" s="32"/>
      <c r="E29" s="32"/>
    </row>
    <row r="30" spans="1:22" s="213" customFormat="1" ht="34.5" customHeight="1">
      <c r="A30" s="201">
        <v>2</v>
      </c>
      <c r="B30" s="212" t="s">
        <v>155</v>
      </c>
      <c r="C30" s="201"/>
      <c r="D30" s="203">
        <f>SUM(D31:D33)</f>
        <v>980.6</v>
      </c>
      <c r="E30" s="20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</row>
    <row r="31" spans="1:22" ht="30" customHeight="1">
      <c r="A31" s="205">
        <v>2.1</v>
      </c>
      <c r="B31" s="207"/>
      <c r="C31" s="205" t="s">
        <v>156</v>
      </c>
      <c r="D31" s="32">
        <v>980.6</v>
      </c>
      <c r="E31" s="32"/>
    </row>
    <row r="32" spans="1:22" ht="21" customHeight="1">
      <c r="A32" s="205">
        <v>2.2000000000000002</v>
      </c>
      <c r="B32" s="207" t="s">
        <v>157</v>
      </c>
      <c r="C32" s="205" t="s">
        <v>158</v>
      </c>
      <c r="D32" s="32"/>
      <c r="E32" s="32"/>
    </row>
    <row r="33" spans="1:22" ht="26.25" customHeight="1">
      <c r="A33" s="205">
        <v>2.2999999999999998</v>
      </c>
      <c r="B33" s="207" t="s">
        <v>157</v>
      </c>
      <c r="C33" s="205" t="s">
        <v>159</v>
      </c>
      <c r="D33" s="32"/>
      <c r="E33" s="214"/>
    </row>
    <row r="34" spans="1:22" s="219" customFormat="1" ht="21.75" customHeight="1">
      <c r="A34" s="68"/>
      <c r="B34" s="215" t="s">
        <v>68</v>
      </c>
      <c r="C34" s="216"/>
      <c r="D34" s="217">
        <f>D8+D30</f>
        <v>1016</v>
      </c>
      <c r="E34" s="218"/>
      <c r="F34" s="186"/>
      <c r="G34" s="186"/>
      <c r="H34" s="186"/>
      <c r="I34" s="186"/>
      <c r="J34" s="186"/>
      <c r="K34" s="186"/>
      <c r="L34" s="186"/>
      <c r="M34" s="186"/>
      <c r="N34" s="186"/>
      <c r="O34" s="186"/>
      <c r="P34" s="186"/>
      <c r="Q34" s="186"/>
      <c r="R34" s="186"/>
      <c r="S34" s="186"/>
      <c r="T34" s="186"/>
      <c r="U34" s="186"/>
      <c r="V34" s="186"/>
    </row>
    <row r="35" spans="1:22" s="188" customFormat="1" ht="33.75" customHeight="1">
      <c r="A35" s="556" t="s">
        <v>160</v>
      </c>
      <c r="B35" s="557"/>
      <c r="C35" s="557"/>
      <c r="D35" s="227"/>
      <c r="E35" s="227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05">
        <v>1.1000000000000001</v>
      </c>
      <c r="B36" s="206" t="s">
        <v>137</v>
      </c>
      <c r="C36" s="205" t="s">
        <v>138</v>
      </c>
      <c r="D36" s="280">
        <v>1541.5</v>
      </c>
      <c r="E36" s="32"/>
    </row>
    <row r="37" spans="1:22" ht="21" customHeight="1">
      <c r="A37" s="205">
        <v>1.2</v>
      </c>
      <c r="B37" s="206" t="s">
        <v>139</v>
      </c>
      <c r="C37" s="205" t="s">
        <v>140</v>
      </c>
      <c r="D37" s="280">
        <v>5686.8</v>
      </c>
      <c r="E37" s="32"/>
    </row>
    <row r="38" spans="1:22" ht="21" customHeight="1">
      <c r="A38" s="205">
        <v>1.3</v>
      </c>
      <c r="B38" s="206" t="s">
        <v>141</v>
      </c>
      <c r="C38" s="205" t="s">
        <v>142</v>
      </c>
      <c r="D38" s="32">
        <v>45.5</v>
      </c>
      <c r="E38" s="32"/>
    </row>
    <row r="39" spans="1:22" ht="21" customHeight="1">
      <c r="A39" s="205">
        <v>1.4</v>
      </c>
      <c r="B39" s="207" t="s">
        <v>143</v>
      </c>
      <c r="C39" s="208" t="s">
        <v>144</v>
      </c>
      <c r="D39" s="32">
        <v>41.4</v>
      </c>
      <c r="E39" s="32"/>
    </row>
    <row r="40" spans="1:22" ht="21" customHeight="1">
      <c r="A40" s="205">
        <v>1.5</v>
      </c>
      <c r="B40" s="207"/>
      <c r="C40" s="205" t="s">
        <v>145</v>
      </c>
      <c r="D40" s="32">
        <v>20</v>
      </c>
      <c r="E40" s="32"/>
    </row>
    <row r="41" spans="1:22" ht="20.25" customHeight="1">
      <c r="A41" s="205">
        <v>1.6</v>
      </c>
      <c r="B41" s="206" t="s">
        <v>186</v>
      </c>
      <c r="C41" s="205" t="s">
        <v>146</v>
      </c>
      <c r="D41" s="32">
        <v>68.599999999999994</v>
      </c>
      <c r="E41" s="32"/>
    </row>
    <row r="42" spans="1:22" ht="33.75" customHeight="1">
      <c r="A42" s="205">
        <v>1.7</v>
      </c>
      <c r="B42" s="207"/>
      <c r="C42" s="205" t="s">
        <v>169</v>
      </c>
      <c r="D42" s="32"/>
      <c r="E42" s="32"/>
    </row>
    <row r="43" spans="1:22" ht="23.25" customHeight="1">
      <c r="A43" s="205">
        <v>1.8</v>
      </c>
      <c r="B43" s="207"/>
      <c r="C43" s="209" t="s">
        <v>168</v>
      </c>
      <c r="D43" s="32"/>
      <c r="E43" s="32"/>
    </row>
    <row r="44" spans="1:22" ht="23.25" customHeight="1">
      <c r="A44" s="205">
        <v>1.9</v>
      </c>
      <c r="B44" s="207"/>
      <c r="C44" s="209" t="s">
        <v>263</v>
      </c>
      <c r="D44" s="32">
        <v>18</v>
      </c>
      <c r="E44" s="32"/>
    </row>
    <row r="45" spans="1:22" ht="23.25" customHeight="1">
      <c r="A45" s="210">
        <v>2</v>
      </c>
      <c r="B45" s="207"/>
      <c r="C45" s="209" t="s">
        <v>264</v>
      </c>
      <c r="D45" s="32">
        <v>8.4</v>
      </c>
      <c r="E45" s="32"/>
    </row>
    <row r="46" spans="1:22" ht="23.25" customHeight="1">
      <c r="A46" s="210"/>
      <c r="B46" s="207"/>
      <c r="C46" s="209" t="s">
        <v>265</v>
      </c>
      <c r="D46" s="32">
        <v>159.30000000000001</v>
      </c>
      <c r="E46" s="32"/>
    </row>
    <row r="47" spans="1:22" ht="23.25" customHeight="1">
      <c r="A47" s="210"/>
      <c r="B47" s="207"/>
      <c r="C47" s="209" t="s">
        <v>169</v>
      </c>
      <c r="D47" s="32">
        <v>36.5</v>
      </c>
      <c r="E47" s="32"/>
    </row>
    <row r="48" spans="1:22" ht="23.25" customHeight="1">
      <c r="A48" s="210"/>
      <c r="B48" s="207"/>
      <c r="C48" s="209" t="s">
        <v>266</v>
      </c>
      <c r="D48" s="32">
        <v>3</v>
      </c>
      <c r="E48" s="32"/>
    </row>
    <row r="49" spans="1:22" ht="23.25" customHeight="1">
      <c r="A49" s="210"/>
      <c r="B49" s="207"/>
      <c r="C49" s="209" t="s">
        <v>267</v>
      </c>
      <c r="D49" s="32">
        <v>199</v>
      </c>
      <c r="E49" s="32"/>
    </row>
    <row r="50" spans="1:22" ht="23.25" customHeight="1">
      <c r="A50" s="210"/>
      <c r="B50" s="207"/>
      <c r="C50" s="209"/>
      <c r="D50" s="32"/>
      <c r="E50" s="32"/>
    </row>
    <row r="51" spans="1:22" ht="23.25" customHeight="1">
      <c r="A51" s="210"/>
      <c r="B51" s="207"/>
      <c r="C51" s="209"/>
      <c r="D51" s="32"/>
      <c r="E51" s="32"/>
    </row>
    <row r="52" spans="1:22" ht="23.25" customHeight="1">
      <c r="A52" s="205">
        <v>2.1</v>
      </c>
      <c r="B52" s="207"/>
      <c r="C52" s="209"/>
      <c r="D52" s="32"/>
      <c r="E52" s="32"/>
    </row>
    <row r="53" spans="1:22" ht="21" customHeight="1">
      <c r="A53" s="205">
        <v>2.2000000000000002</v>
      </c>
      <c r="B53" s="207" t="s">
        <v>147</v>
      </c>
      <c r="C53" s="205" t="s">
        <v>34</v>
      </c>
      <c r="D53" s="32"/>
      <c r="E53" s="32"/>
    </row>
    <row r="54" spans="1:22" ht="21" customHeight="1">
      <c r="A54" s="205">
        <v>2.2999999999999998</v>
      </c>
      <c r="B54" s="207" t="s">
        <v>147</v>
      </c>
      <c r="C54" s="205" t="s">
        <v>47</v>
      </c>
      <c r="D54" s="32">
        <v>229.5</v>
      </c>
      <c r="E54" s="32"/>
    </row>
    <row r="55" spans="1:22" ht="21" customHeight="1">
      <c r="A55" s="205">
        <v>2.4</v>
      </c>
      <c r="B55" s="207" t="s">
        <v>147</v>
      </c>
      <c r="C55" s="205" t="s">
        <v>148</v>
      </c>
      <c r="D55" s="32">
        <v>1495</v>
      </c>
      <c r="E55" s="32"/>
    </row>
    <row r="56" spans="1:22" ht="24" customHeight="1">
      <c r="A56" s="205">
        <v>2.5</v>
      </c>
      <c r="B56" s="207" t="s">
        <v>147</v>
      </c>
      <c r="C56" s="205" t="s">
        <v>149</v>
      </c>
      <c r="D56" s="32">
        <v>165.6</v>
      </c>
      <c r="E56" s="32"/>
    </row>
    <row r="57" spans="1:22" ht="24" customHeight="1">
      <c r="A57" s="205">
        <v>2.6</v>
      </c>
      <c r="B57" s="206" t="s">
        <v>150</v>
      </c>
      <c r="C57" s="205" t="s">
        <v>151</v>
      </c>
      <c r="D57" s="32">
        <v>57.9</v>
      </c>
      <c r="E57" s="32"/>
    </row>
    <row r="58" spans="1:22" ht="24" customHeight="1">
      <c r="A58" s="205">
        <v>2.7</v>
      </c>
      <c r="B58" s="207" t="s">
        <v>152</v>
      </c>
      <c r="C58" s="205" t="s">
        <v>153</v>
      </c>
      <c r="D58" s="32"/>
      <c r="E58" s="32"/>
    </row>
    <row r="59" spans="1:22" ht="24" customHeight="1">
      <c r="A59" s="205">
        <v>2.8</v>
      </c>
      <c r="B59" s="207"/>
      <c r="C59" s="209" t="s">
        <v>154</v>
      </c>
      <c r="D59" s="32">
        <v>166.5</v>
      </c>
      <c r="E59" s="32"/>
    </row>
    <row r="60" spans="1:22" s="194" customFormat="1" ht="33" customHeight="1">
      <c r="A60" s="205"/>
      <c r="B60" s="202" t="s">
        <v>161</v>
      </c>
      <c r="C60" s="31"/>
      <c r="D60" s="203">
        <f>SUM(D61:D64)</f>
        <v>4623</v>
      </c>
      <c r="E60" s="32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</row>
    <row r="61" spans="1:22" s="194" customFormat="1" ht="33" customHeight="1">
      <c r="A61" s="205">
        <v>1.1000000000000001</v>
      </c>
      <c r="B61" s="247"/>
      <c r="C61" s="248" t="s">
        <v>167</v>
      </c>
      <c r="D61" s="281">
        <v>4608</v>
      </c>
      <c r="E61" s="32"/>
      <c r="F61" s="15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</row>
    <row r="62" spans="1:22" ht="30" customHeight="1">
      <c r="A62" s="205">
        <v>1.2</v>
      </c>
      <c r="B62" s="220"/>
      <c r="C62" s="205" t="s">
        <v>156</v>
      </c>
      <c r="D62" s="32">
        <v>15</v>
      </c>
      <c r="E62" s="205"/>
    </row>
    <row r="63" spans="1:22" ht="24.75" customHeight="1">
      <c r="A63" s="205">
        <v>1.3</v>
      </c>
      <c r="B63" s="207" t="s">
        <v>152</v>
      </c>
      <c r="C63" s="205" t="s">
        <v>158</v>
      </c>
      <c r="D63" s="32"/>
      <c r="E63" s="32"/>
    </row>
    <row r="64" spans="1:22" ht="24.75" customHeight="1">
      <c r="A64" s="205">
        <v>1.4</v>
      </c>
      <c r="B64" s="207" t="s">
        <v>152</v>
      </c>
      <c r="C64" s="205" t="s">
        <v>159</v>
      </c>
      <c r="D64" s="32"/>
      <c r="E64" s="32"/>
    </row>
    <row r="65" spans="1:22" s="187" customFormat="1" ht="29.25" customHeight="1">
      <c r="A65" s="221"/>
      <c r="B65" s="215" t="s">
        <v>68</v>
      </c>
      <c r="C65" s="222"/>
      <c r="D65" s="223">
        <f>SUM(D36:D62)-D60</f>
        <v>14565.5</v>
      </c>
      <c r="E65" s="224"/>
      <c r="F65" s="349">
        <f>+D65-D60</f>
        <v>9942.5</v>
      </c>
      <c r="G65" s="186"/>
      <c r="H65" s="186"/>
      <c r="I65" s="186"/>
      <c r="J65" s="186"/>
      <c r="K65" s="186"/>
      <c r="L65" s="186"/>
      <c r="M65" s="186"/>
      <c r="N65" s="186"/>
      <c r="O65" s="186"/>
      <c r="P65" s="186"/>
      <c r="Q65" s="186"/>
      <c r="R65" s="186"/>
      <c r="S65" s="186"/>
      <c r="T65" s="186"/>
      <c r="U65" s="186"/>
      <c r="V65" s="186"/>
    </row>
    <row r="66" spans="1:22" ht="10.5" customHeight="1">
      <c r="A66" s="193"/>
      <c r="B66" s="194"/>
      <c r="C66" s="194"/>
    </row>
    <row r="67" spans="1:22" ht="39" customHeight="1">
      <c r="A67" s="193"/>
      <c r="B67" s="194"/>
      <c r="C67" s="225" t="s">
        <v>162</v>
      </c>
    </row>
    <row r="68" spans="1:22" ht="52.15" customHeight="1">
      <c r="A68" s="226">
        <v>1</v>
      </c>
      <c r="B68" s="227" t="s">
        <v>224</v>
      </c>
      <c r="C68" s="223">
        <f>+'Dramakan hosqer'!F12</f>
        <v>11672.399999999994</v>
      </c>
      <c r="D68" s="559" t="s">
        <v>163</v>
      </c>
      <c r="E68" s="560"/>
    </row>
    <row r="69" spans="1:22" ht="36.75" customHeight="1">
      <c r="A69" s="193"/>
      <c r="B69" s="194"/>
      <c r="C69" s="194"/>
    </row>
    <row r="70" spans="1:22" s="174" customFormat="1" ht="25.5" customHeight="1">
      <c r="A70" s="228"/>
      <c r="B70" s="186" t="s">
        <v>281</v>
      </c>
      <c r="C70" s="229"/>
      <c r="D70" s="561" t="str">
        <f>+'Ekamut-caxs'!D74</f>
        <v>Գ.Գրիգորյան</v>
      </c>
      <c r="E70" s="561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</row>
    <row r="71" spans="1:22" s="174" customFormat="1" ht="12.75" customHeight="1">
      <c r="A71" s="228"/>
      <c r="B71" s="213"/>
      <c r="C71" s="230"/>
      <c r="D71" s="558" t="s">
        <v>91</v>
      </c>
      <c r="E71" s="558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</row>
    <row r="72" spans="1:22" s="174" customFormat="1" ht="22.5" customHeight="1">
      <c r="A72" s="228"/>
      <c r="B72" s="186" t="s">
        <v>5</v>
      </c>
      <c r="C72" s="229"/>
      <c r="D72" s="561" t="str">
        <f>+'Ekamut-caxs'!D76</f>
        <v>Ա.Մելիքսեթյան</v>
      </c>
      <c r="E72" s="561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</row>
    <row r="73" spans="1:22" s="174" customFormat="1" ht="13.5" customHeight="1">
      <c r="A73" s="228"/>
      <c r="B73" s="231"/>
      <c r="C73" s="228" t="s">
        <v>1</v>
      </c>
      <c r="D73" s="558" t="s">
        <v>91</v>
      </c>
      <c r="E73" s="558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</row>
    <row r="74" spans="1:22">
      <c r="D74" s="175"/>
      <c r="E74" s="175"/>
    </row>
    <row r="75" spans="1:22" ht="27" customHeight="1"/>
    <row r="79" spans="1:22" ht="33" customHeight="1"/>
    <row r="81" spans="1:22" s="232" customFormat="1" ht="36" customHeight="1">
      <c r="F81" s="233"/>
      <c r="G81" s="233"/>
      <c r="H81" s="233"/>
      <c r="I81" s="233"/>
      <c r="J81" s="233"/>
      <c r="K81" s="233"/>
      <c r="L81" s="233"/>
      <c r="M81" s="233"/>
      <c r="N81" s="233"/>
      <c r="O81" s="233"/>
      <c r="P81" s="233"/>
      <c r="Q81" s="233"/>
      <c r="R81" s="233"/>
      <c r="S81" s="233"/>
      <c r="T81" s="233"/>
      <c r="U81" s="233"/>
      <c r="V81" s="233"/>
    </row>
    <row r="82" spans="1:22" ht="24" customHeight="1"/>
    <row r="83" spans="1:22" ht="0.75" hidden="1" customHeight="1"/>
    <row r="84" spans="1:22" s="174" customFormat="1" ht="28.5" customHeight="1"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</row>
    <row r="88" spans="1:22" s="19" customFormat="1">
      <c r="A88" s="137"/>
      <c r="B88" s="1"/>
      <c r="C88" s="1"/>
      <c r="D88" s="1"/>
      <c r="E88" s="175"/>
    </row>
    <row r="89" spans="1:22" s="19" customFormat="1" ht="24" customHeight="1">
      <c r="A89" s="137"/>
      <c r="B89" s="1"/>
      <c r="C89" s="1"/>
      <c r="D89" s="1"/>
      <c r="E89" s="175"/>
    </row>
    <row r="90" spans="1:22" s="19" customFormat="1">
      <c r="A90" s="137"/>
      <c r="B90" s="1"/>
      <c r="C90" s="1"/>
      <c r="D90" s="1"/>
      <c r="E90" s="175"/>
    </row>
    <row r="91" spans="1:22" s="19" customFormat="1" ht="24.75" customHeight="1">
      <c r="A91" s="137"/>
      <c r="B91" s="1"/>
      <c r="C91" s="1"/>
      <c r="D91" s="1"/>
      <c r="E91" s="1"/>
    </row>
  </sheetData>
  <mergeCells count="11">
    <mergeCell ref="D73:E73"/>
    <mergeCell ref="A35:C35"/>
    <mergeCell ref="D68:E68"/>
    <mergeCell ref="D70:E70"/>
    <mergeCell ref="D71:E71"/>
    <mergeCell ref="D72:E72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view="pageBreakPreview" zoomScaleSheetLayoutView="100" workbookViewId="0">
      <selection activeCell="B82" sqref="B82"/>
    </sheetView>
  </sheetViews>
  <sheetFormatPr defaultRowHeight="13.5"/>
  <cols>
    <col min="1" max="1" width="4.5703125" style="1" customWidth="1"/>
    <col min="2" max="2" width="25.5703125" style="1" customWidth="1"/>
    <col min="3" max="3" width="17" style="1" customWidth="1"/>
    <col min="4" max="4" width="16.7109375" style="1" customWidth="1"/>
    <col min="5" max="5" width="14.85546875" style="1" customWidth="1"/>
    <col min="6" max="6" width="17.140625" style="1" customWidth="1"/>
    <col min="7" max="7" width="13.42578125" style="1" customWidth="1"/>
    <col min="8" max="8" width="11.7109375" style="1" customWidth="1"/>
    <col min="9" max="9" width="16.42578125" style="1" customWidth="1"/>
    <col min="10" max="12" width="17" style="1" customWidth="1"/>
    <col min="13" max="13" width="12.5703125" style="1" customWidth="1"/>
    <col min="14" max="14" width="13.28515625" style="1" customWidth="1"/>
    <col min="15" max="15" width="14.42578125" style="1" customWidth="1"/>
    <col min="16" max="16" width="18.42578125" style="1" customWidth="1"/>
    <col min="17" max="262" width="9.140625" style="1"/>
    <col min="263" max="263" width="4.5703125" style="1" customWidth="1"/>
    <col min="264" max="264" width="20.5703125" style="1" customWidth="1"/>
    <col min="265" max="265" width="14.42578125" style="1" customWidth="1"/>
    <col min="266" max="266" width="16.5703125" style="1" customWidth="1"/>
    <col min="267" max="267" width="12.42578125" style="1" customWidth="1"/>
    <col min="268" max="268" width="13.7109375" style="1" customWidth="1"/>
    <col min="269" max="269" width="14.7109375" style="1" customWidth="1"/>
    <col min="270" max="270" width="13.42578125" style="1" customWidth="1"/>
    <col min="271" max="271" width="16.5703125" style="1" customWidth="1"/>
    <col min="272" max="518" width="9.140625" style="1"/>
    <col min="519" max="519" width="4.5703125" style="1" customWidth="1"/>
    <col min="520" max="520" width="20.5703125" style="1" customWidth="1"/>
    <col min="521" max="521" width="14.42578125" style="1" customWidth="1"/>
    <col min="522" max="522" width="16.5703125" style="1" customWidth="1"/>
    <col min="523" max="523" width="12.42578125" style="1" customWidth="1"/>
    <col min="524" max="524" width="13.7109375" style="1" customWidth="1"/>
    <col min="525" max="525" width="14.7109375" style="1" customWidth="1"/>
    <col min="526" max="526" width="13.42578125" style="1" customWidth="1"/>
    <col min="527" max="527" width="16.5703125" style="1" customWidth="1"/>
    <col min="528" max="774" width="9.140625" style="1"/>
    <col min="775" max="775" width="4.5703125" style="1" customWidth="1"/>
    <col min="776" max="776" width="20.5703125" style="1" customWidth="1"/>
    <col min="777" max="777" width="14.42578125" style="1" customWidth="1"/>
    <col min="778" max="778" width="16.5703125" style="1" customWidth="1"/>
    <col min="779" max="779" width="12.42578125" style="1" customWidth="1"/>
    <col min="780" max="780" width="13.7109375" style="1" customWidth="1"/>
    <col min="781" max="781" width="14.7109375" style="1" customWidth="1"/>
    <col min="782" max="782" width="13.42578125" style="1" customWidth="1"/>
    <col min="783" max="783" width="16.5703125" style="1" customWidth="1"/>
    <col min="784" max="1030" width="9.140625" style="1"/>
    <col min="1031" max="1031" width="4.5703125" style="1" customWidth="1"/>
    <col min="1032" max="1032" width="20.5703125" style="1" customWidth="1"/>
    <col min="1033" max="1033" width="14.42578125" style="1" customWidth="1"/>
    <col min="1034" max="1034" width="16.5703125" style="1" customWidth="1"/>
    <col min="1035" max="1035" width="12.42578125" style="1" customWidth="1"/>
    <col min="1036" max="1036" width="13.7109375" style="1" customWidth="1"/>
    <col min="1037" max="1037" width="14.7109375" style="1" customWidth="1"/>
    <col min="1038" max="1038" width="13.42578125" style="1" customWidth="1"/>
    <col min="1039" max="1039" width="16.5703125" style="1" customWidth="1"/>
    <col min="1040" max="1286" width="9.140625" style="1"/>
    <col min="1287" max="1287" width="4.5703125" style="1" customWidth="1"/>
    <col min="1288" max="1288" width="20.5703125" style="1" customWidth="1"/>
    <col min="1289" max="1289" width="14.42578125" style="1" customWidth="1"/>
    <col min="1290" max="1290" width="16.5703125" style="1" customWidth="1"/>
    <col min="1291" max="1291" width="12.42578125" style="1" customWidth="1"/>
    <col min="1292" max="1292" width="13.7109375" style="1" customWidth="1"/>
    <col min="1293" max="1293" width="14.7109375" style="1" customWidth="1"/>
    <col min="1294" max="1294" width="13.42578125" style="1" customWidth="1"/>
    <col min="1295" max="1295" width="16.5703125" style="1" customWidth="1"/>
    <col min="1296" max="1542" width="9.140625" style="1"/>
    <col min="1543" max="1543" width="4.5703125" style="1" customWidth="1"/>
    <col min="1544" max="1544" width="20.5703125" style="1" customWidth="1"/>
    <col min="1545" max="1545" width="14.42578125" style="1" customWidth="1"/>
    <col min="1546" max="1546" width="16.5703125" style="1" customWidth="1"/>
    <col min="1547" max="1547" width="12.42578125" style="1" customWidth="1"/>
    <col min="1548" max="1548" width="13.7109375" style="1" customWidth="1"/>
    <col min="1549" max="1549" width="14.7109375" style="1" customWidth="1"/>
    <col min="1550" max="1550" width="13.42578125" style="1" customWidth="1"/>
    <col min="1551" max="1551" width="16.5703125" style="1" customWidth="1"/>
    <col min="1552" max="1798" width="9.140625" style="1"/>
    <col min="1799" max="1799" width="4.5703125" style="1" customWidth="1"/>
    <col min="1800" max="1800" width="20.5703125" style="1" customWidth="1"/>
    <col min="1801" max="1801" width="14.42578125" style="1" customWidth="1"/>
    <col min="1802" max="1802" width="16.5703125" style="1" customWidth="1"/>
    <col min="1803" max="1803" width="12.42578125" style="1" customWidth="1"/>
    <col min="1804" max="1804" width="13.7109375" style="1" customWidth="1"/>
    <col min="1805" max="1805" width="14.7109375" style="1" customWidth="1"/>
    <col min="1806" max="1806" width="13.42578125" style="1" customWidth="1"/>
    <col min="1807" max="1807" width="16.5703125" style="1" customWidth="1"/>
    <col min="1808" max="2054" width="9.140625" style="1"/>
    <col min="2055" max="2055" width="4.5703125" style="1" customWidth="1"/>
    <col min="2056" max="2056" width="20.5703125" style="1" customWidth="1"/>
    <col min="2057" max="2057" width="14.42578125" style="1" customWidth="1"/>
    <col min="2058" max="2058" width="16.5703125" style="1" customWidth="1"/>
    <col min="2059" max="2059" width="12.42578125" style="1" customWidth="1"/>
    <col min="2060" max="2060" width="13.7109375" style="1" customWidth="1"/>
    <col min="2061" max="2061" width="14.7109375" style="1" customWidth="1"/>
    <col min="2062" max="2062" width="13.42578125" style="1" customWidth="1"/>
    <col min="2063" max="2063" width="16.5703125" style="1" customWidth="1"/>
    <col min="2064" max="2310" width="9.140625" style="1"/>
    <col min="2311" max="2311" width="4.5703125" style="1" customWidth="1"/>
    <col min="2312" max="2312" width="20.5703125" style="1" customWidth="1"/>
    <col min="2313" max="2313" width="14.42578125" style="1" customWidth="1"/>
    <col min="2314" max="2314" width="16.5703125" style="1" customWidth="1"/>
    <col min="2315" max="2315" width="12.42578125" style="1" customWidth="1"/>
    <col min="2316" max="2316" width="13.7109375" style="1" customWidth="1"/>
    <col min="2317" max="2317" width="14.7109375" style="1" customWidth="1"/>
    <col min="2318" max="2318" width="13.42578125" style="1" customWidth="1"/>
    <col min="2319" max="2319" width="16.5703125" style="1" customWidth="1"/>
    <col min="2320" max="2566" width="9.140625" style="1"/>
    <col min="2567" max="2567" width="4.5703125" style="1" customWidth="1"/>
    <col min="2568" max="2568" width="20.5703125" style="1" customWidth="1"/>
    <col min="2569" max="2569" width="14.42578125" style="1" customWidth="1"/>
    <col min="2570" max="2570" width="16.5703125" style="1" customWidth="1"/>
    <col min="2571" max="2571" width="12.42578125" style="1" customWidth="1"/>
    <col min="2572" max="2572" width="13.7109375" style="1" customWidth="1"/>
    <col min="2573" max="2573" width="14.7109375" style="1" customWidth="1"/>
    <col min="2574" max="2574" width="13.42578125" style="1" customWidth="1"/>
    <col min="2575" max="2575" width="16.5703125" style="1" customWidth="1"/>
    <col min="2576" max="2822" width="9.140625" style="1"/>
    <col min="2823" max="2823" width="4.5703125" style="1" customWidth="1"/>
    <col min="2824" max="2824" width="20.5703125" style="1" customWidth="1"/>
    <col min="2825" max="2825" width="14.42578125" style="1" customWidth="1"/>
    <col min="2826" max="2826" width="16.5703125" style="1" customWidth="1"/>
    <col min="2827" max="2827" width="12.42578125" style="1" customWidth="1"/>
    <col min="2828" max="2828" width="13.7109375" style="1" customWidth="1"/>
    <col min="2829" max="2829" width="14.7109375" style="1" customWidth="1"/>
    <col min="2830" max="2830" width="13.42578125" style="1" customWidth="1"/>
    <col min="2831" max="2831" width="16.5703125" style="1" customWidth="1"/>
    <col min="2832" max="3078" width="9.140625" style="1"/>
    <col min="3079" max="3079" width="4.5703125" style="1" customWidth="1"/>
    <col min="3080" max="3080" width="20.5703125" style="1" customWidth="1"/>
    <col min="3081" max="3081" width="14.42578125" style="1" customWidth="1"/>
    <col min="3082" max="3082" width="16.5703125" style="1" customWidth="1"/>
    <col min="3083" max="3083" width="12.42578125" style="1" customWidth="1"/>
    <col min="3084" max="3084" width="13.7109375" style="1" customWidth="1"/>
    <col min="3085" max="3085" width="14.7109375" style="1" customWidth="1"/>
    <col min="3086" max="3086" width="13.42578125" style="1" customWidth="1"/>
    <col min="3087" max="3087" width="16.5703125" style="1" customWidth="1"/>
    <col min="3088" max="3334" width="9.140625" style="1"/>
    <col min="3335" max="3335" width="4.5703125" style="1" customWidth="1"/>
    <col min="3336" max="3336" width="20.5703125" style="1" customWidth="1"/>
    <col min="3337" max="3337" width="14.42578125" style="1" customWidth="1"/>
    <col min="3338" max="3338" width="16.5703125" style="1" customWidth="1"/>
    <col min="3339" max="3339" width="12.42578125" style="1" customWidth="1"/>
    <col min="3340" max="3340" width="13.7109375" style="1" customWidth="1"/>
    <col min="3341" max="3341" width="14.7109375" style="1" customWidth="1"/>
    <col min="3342" max="3342" width="13.42578125" style="1" customWidth="1"/>
    <col min="3343" max="3343" width="16.5703125" style="1" customWidth="1"/>
    <col min="3344" max="3590" width="9.140625" style="1"/>
    <col min="3591" max="3591" width="4.5703125" style="1" customWidth="1"/>
    <col min="3592" max="3592" width="20.5703125" style="1" customWidth="1"/>
    <col min="3593" max="3593" width="14.42578125" style="1" customWidth="1"/>
    <col min="3594" max="3594" width="16.5703125" style="1" customWidth="1"/>
    <col min="3595" max="3595" width="12.42578125" style="1" customWidth="1"/>
    <col min="3596" max="3596" width="13.7109375" style="1" customWidth="1"/>
    <col min="3597" max="3597" width="14.7109375" style="1" customWidth="1"/>
    <col min="3598" max="3598" width="13.42578125" style="1" customWidth="1"/>
    <col min="3599" max="3599" width="16.5703125" style="1" customWidth="1"/>
    <col min="3600" max="3846" width="9.140625" style="1"/>
    <col min="3847" max="3847" width="4.5703125" style="1" customWidth="1"/>
    <col min="3848" max="3848" width="20.5703125" style="1" customWidth="1"/>
    <col min="3849" max="3849" width="14.42578125" style="1" customWidth="1"/>
    <col min="3850" max="3850" width="16.5703125" style="1" customWidth="1"/>
    <col min="3851" max="3851" width="12.42578125" style="1" customWidth="1"/>
    <col min="3852" max="3852" width="13.7109375" style="1" customWidth="1"/>
    <col min="3853" max="3853" width="14.7109375" style="1" customWidth="1"/>
    <col min="3854" max="3854" width="13.42578125" style="1" customWidth="1"/>
    <col min="3855" max="3855" width="16.5703125" style="1" customWidth="1"/>
    <col min="3856" max="4102" width="9.140625" style="1"/>
    <col min="4103" max="4103" width="4.5703125" style="1" customWidth="1"/>
    <col min="4104" max="4104" width="20.5703125" style="1" customWidth="1"/>
    <col min="4105" max="4105" width="14.42578125" style="1" customWidth="1"/>
    <col min="4106" max="4106" width="16.5703125" style="1" customWidth="1"/>
    <col min="4107" max="4107" width="12.42578125" style="1" customWidth="1"/>
    <col min="4108" max="4108" width="13.7109375" style="1" customWidth="1"/>
    <col min="4109" max="4109" width="14.7109375" style="1" customWidth="1"/>
    <col min="4110" max="4110" width="13.42578125" style="1" customWidth="1"/>
    <col min="4111" max="4111" width="16.5703125" style="1" customWidth="1"/>
    <col min="4112" max="4358" width="9.140625" style="1"/>
    <col min="4359" max="4359" width="4.5703125" style="1" customWidth="1"/>
    <col min="4360" max="4360" width="20.5703125" style="1" customWidth="1"/>
    <col min="4361" max="4361" width="14.42578125" style="1" customWidth="1"/>
    <col min="4362" max="4362" width="16.5703125" style="1" customWidth="1"/>
    <col min="4363" max="4363" width="12.42578125" style="1" customWidth="1"/>
    <col min="4364" max="4364" width="13.7109375" style="1" customWidth="1"/>
    <col min="4365" max="4365" width="14.7109375" style="1" customWidth="1"/>
    <col min="4366" max="4366" width="13.42578125" style="1" customWidth="1"/>
    <col min="4367" max="4367" width="16.5703125" style="1" customWidth="1"/>
    <col min="4368" max="4614" width="9.140625" style="1"/>
    <col min="4615" max="4615" width="4.5703125" style="1" customWidth="1"/>
    <col min="4616" max="4616" width="20.5703125" style="1" customWidth="1"/>
    <col min="4617" max="4617" width="14.42578125" style="1" customWidth="1"/>
    <col min="4618" max="4618" width="16.5703125" style="1" customWidth="1"/>
    <col min="4619" max="4619" width="12.42578125" style="1" customWidth="1"/>
    <col min="4620" max="4620" width="13.7109375" style="1" customWidth="1"/>
    <col min="4621" max="4621" width="14.7109375" style="1" customWidth="1"/>
    <col min="4622" max="4622" width="13.42578125" style="1" customWidth="1"/>
    <col min="4623" max="4623" width="16.5703125" style="1" customWidth="1"/>
    <col min="4624" max="4870" width="9.140625" style="1"/>
    <col min="4871" max="4871" width="4.5703125" style="1" customWidth="1"/>
    <col min="4872" max="4872" width="20.5703125" style="1" customWidth="1"/>
    <col min="4873" max="4873" width="14.42578125" style="1" customWidth="1"/>
    <col min="4874" max="4874" width="16.5703125" style="1" customWidth="1"/>
    <col min="4875" max="4875" width="12.42578125" style="1" customWidth="1"/>
    <col min="4876" max="4876" width="13.7109375" style="1" customWidth="1"/>
    <col min="4877" max="4877" width="14.7109375" style="1" customWidth="1"/>
    <col min="4878" max="4878" width="13.42578125" style="1" customWidth="1"/>
    <col min="4879" max="4879" width="16.5703125" style="1" customWidth="1"/>
    <col min="4880" max="5126" width="9.140625" style="1"/>
    <col min="5127" max="5127" width="4.5703125" style="1" customWidth="1"/>
    <col min="5128" max="5128" width="20.5703125" style="1" customWidth="1"/>
    <col min="5129" max="5129" width="14.42578125" style="1" customWidth="1"/>
    <col min="5130" max="5130" width="16.5703125" style="1" customWidth="1"/>
    <col min="5131" max="5131" width="12.42578125" style="1" customWidth="1"/>
    <col min="5132" max="5132" width="13.7109375" style="1" customWidth="1"/>
    <col min="5133" max="5133" width="14.7109375" style="1" customWidth="1"/>
    <col min="5134" max="5134" width="13.42578125" style="1" customWidth="1"/>
    <col min="5135" max="5135" width="16.5703125" style="1" customWidth="1"/>
    <col min="5136" max="5382" width="9.140625" style="1"/>
    <col min="5383" max="5383" width="4.5703125" style="1" customWidth="1"/>
    <col min="5384" max="5384" width="20.5703125" style="1" customWidth="1"/>
    <col min="5385" max="5385" width="14.42578125" style="1" customWidth="1"/>
    <col min="5386" max="5386" width="16.5703125" style="1" customWidth="1"/>
    <col min="5387" max="5387" width="12.42578125" style="1" customWidth="1"/>
    <col min="5388" max="5388" width="13.7109375" style="1" customWidth="1"/>
    <col min="5389" max="5389" width="14.7109375" style="1" customWidth="1"/>
    <col min="5390" max="5390" width="13.42578125" style="1" customWidth="1"/>
    <col min="5391" max="5391" width="16.5703125" style="1" customWidth="1"/>
    <col min="5392" max="5638" width="9.140625" style="1"/>
    <col min="5639" max="5639" width="4.5703125" style="1" customWidth="1"/>
    <col min="5640" max="5640" width="20.5703125" style="1" customWidth="1"/>
    <col min="5641" max="5641" width="14.42578125" style="1" customWidth="1"/>
    <col min="5642" max="5642" width="16.5703125" style="1" customWidth="1"/>
    <col min="5643" max="5643" width="12.42578125" style="1" customWidth="1"/>
    <col min="5644" max="5644" width="13.7109375" style="1" customWidth="1"/>
    <col min="5645" max="5645" width="14.7109375" style="1" customWidth="1"/>
    <col min="5646" max="5646" width="13.42578125" style="1" customWidth="1"/>
    <col min="5647" max="5647" width="16.5703125" style="1" customWidth="1"/>
    <col min="5648" max="5894" width="9.140625" style="1"/>
    <col min="5895" max="5895" width="4.5703125" style="1" customWidth="1"/>
    <col min="5896" max="5896" width="20.5703125" style="1" customWidth="1"/>
    <col min="5897" max="5897" width="14.42578125" style="1" customWidth="1"/>
    <col min="5898" max="5898" width="16.5703125" style="1" customWidth="1"/>
    <col min="5899" max="5899" width="12.42578125" style="1" customWidth="1"/>
    <col min="5900" max="5900" width="13.7109375" style="1" customWidth="1"/>
    <col min="5901" max="5901" width="14.7109375" style="1" customWidth="1"/>
    <col min="5902" max="5902" width="13.42578125" style="1" customWidth="1"/>
    <col min="5903" max="5903" width="16.5703125" style="1" customWidth="1"/>
    <col min="5904" max="6150" width="9.140625" style="1"/>
    <col min="6151" max="6151" width="4.5703125" style="1" customWidth="1"/>
    <col min="6152" max="6152" width="20.5703125" style="1" customWidth="1"/>
    <col min="6153" max="6153" width="14.42578125" style="1" customWidth="1"/>
    <col min="6154" max="6154" width="16.5703125" style="1" customWidth="1"/>
    <col min="6155" max="6155" width="12.42578125" style="1" customWidth="1"/>
    <col min="6156" max="6156" width="13.7109375" style="1" customWidth="1"/>
    <col min="6157" max="6157" width="14.7109375" style="1" customWidth="1"/>
    <col min="6158" max="6158" width="13.42578125" style="1" customWidth="1"/>
    <col min="6159" max="6159" width="16.5703125" style="1" customWidth="1"/>
    <col min="6160" max="6406" width="9.140625" style="1"/>
    <col min="6407" max="6407" width="4.5703125" style="1" customWidth="1"/>
    <col min="6408" max="6408" width="20.5703125" style="1" customWidth="1"/>
    <col min="6409" max="6409" width="14.42578125" style="1" customWidth="1"/>
    <col min="6410" max="6410" width="16.5703125" style="1" customWidth="1"/>
    <col min="6411" max="6411" width="12.42578125" style="1" customWidth="1"/>
    <col min="6412" max="6412" width="13.7109375" style="1" customWidth="1"/>
    <col min="6413" max="6413" width="14.7109375" style="1" customWidth="1"/>
    <col min="6414" max="6414" width="13.42578125" style="1" customWidth="1"/>
    <col min="6415" max="6415" width="16.5703125" style="1" customWidth="1"/>
    <col min="6416" max="6662" width="9.140625" style="1"/>
    <col min="6663" max="6663" width="4.5703125" style="1" customWidth="1"/>
    <col min="6664" max="6664" width="20.5703125" style="1" customWidth="1"/>
    <col min="6665" max="6665" width="14.42578125" style="1" customWidth="1"/>
    <col min="6666" max="6666" width="16.5703125" style="1" customWidth="1"/>
    <col min="6667" max="6667" width="12.42578125" style="1" customWidth="1"/>
    <col min="6668" max="6668" width="13.7109375" style="1" customWidth="1"/>
    <col min="6669" max="6669" width="14.7109375" style="1" customWidth="1"/>
    <col min="6670" max="6670" width="13.42578125" style="1" customWidth="1"/>
    <col min="6671" max="6671" width="16.5703125" style="1" customWidth="1"/>
    <col min="6672" max="6918" width="9.140625" style="1"/>
    <col min="6919" max="6919" width="4.5703125" style="1" customWidth="1"/>
    <col min="6920" max="6920" width="20.5703125" style="1" customWidth="1"/>
    <col min="6921" max="6921" width="14.42578125" style="1" customWidth="1"/>
    <col min="6922" max="6922" width="16.5703125" style="1" customWidth="1"/>
    <col min="6923" max="6923" width="12.42578125" style="1" customWidth="1"/>
    <col min="6924" max="6924" width="13.7109375" style="1" customWidth="1"/>
    <col min="6925" max="6925" width="14.7109375" style="1" customWidth="1"/>
    <col min="6926" max="6926" width="13.42578125" style="1" customWidth="1"/>
    <col min="6927" max="6927" width="16.5703125" style="1" customWidth="1"/>
    <col min="6928" max="7174" width="9.140625" style="1"/>
    <col min="7175" max="7175" width="4.5703125" style="1" customWidth="1"/>
    <col min="7176" max="7176" width="20.5703125" style="1" customWidth="1"/>
    <col min="7177" max="7177" width="14.42578125" style="1" customWidth="1"/>
    <col min="7178" max="7178" width="16.5703125" style="1" customWidth="1"/>
    <col min="7179" max="7179" width="12.42578125" style="1" customWidth="1"/>
    <col min="7180" max="7180" width="13.7109375" style="1" customWidth="1"/>
    <col min="7181" max="7181" width="14.7109375" style="1" customWidth="1"/>
    <col min="7182" max="7182" width="13.42578125" style="1" customWidth="1"/>
    <col min="7183" max="7183" width="16.5703125" style="1" customWidth="1"/>
    <col min="7184" max="7430" width="9.140625" style="1"/>
    <col min="7431" max="7431" width="4.5703125" style="1" customWidth="1"/>
    <col min="7432" max="7432" width="20.5703125" style="1" customWidth="1"/>
    <col min="7433" max="7433" width="14.42578125" style="1" customWidth="1"/>
    <col min="7434" max="7434" width="16.5703125" style="1" customWidth="1"/>
    <col min="7435" max="7435" width="12.42578125" style="1" customWidth="1"/>
    <col min="7436" max="7436" width="13.7109375" style="1" customWidth="1"/>
    <col min="7437" max="7437" width="14.7109375" style="1" customWidth="1"/>
    <col min="7438" max="7438" width="13.42578125" style="1" customWidth="1"/>
    <col min="7439" max="7439" width="16.5703125" style="1" customWidth="1"/>
    <col min="7440" max="7686" width="9.140625" style="1"/>
    <col min="7687" max="7687" width="4.5703125" style="1" customWidth="1"/>
    <col min="7688" max="7688" width="20.5703125" style="1" customWidth="1"/>
    <col min="7689" max="7689" width="14.42578125" style="1" customWidth="1"/>
    <col min="7690" max="7690" width="16.5703125" style="1" customWidth="1"/>
    <col min="7691" max="7691" width="12.42578125" style="1" customWidth="1"/>
    <col min="7692" max="7692" width="13.7109375" style="1" customWidth="1"/>
    <col min="7693" max="7693" width="14.7109375" style="1" customWidth="1"/>
    <col min="7694" max="7694" width="13.42578125" style="1" customWidth="1"/>
    <col min="7695" max="7695" width="16.5703125" style="1" customWidth="1"/>
    <col min="7696" max="7942" width="9.140625" style="1"/>
    <col min="7943" max="7943" width="4.5703125" style="1" customWidth="1"/>
    <col min="7944" max="7944" width="20.5703125" style="1" customWidth="1"/>
    <col min="7945" max="7945" width="14.42578125" style="1" customWidth="1"/>
    <col min="7946" max="7946" width="16.5703125" style="1" customWidth="1"/>
    <col min="7947" max="7947" width="12.42578125" style="1" customWidth="1"/>
    <col min="7948" max="7948" width="13.7109375" style="1" customWidth="1"/>
    <col min="7949" max="7949" width="14.7109375" style="1" customWidth="1"/>
    <col min="7950" max="7950" width="13.42578125" style="1" customWidth="1"/>
    <col min="7951" max="7951" width="16.5703125" style="1" customWidth="1"/>
    <col min="7952" max="8198" width="9.140625" style="1"/>
    <col min="8199" max="8199" width="4.5703125" style="1" customWidth="1"/>
    <col min="8200" max="8200" width="20.5703125" style="1" customWidth="1"/>
    <col min="8201" max="8201" width="14.42578125" style="1" customWidth="1"/>
    <col min="8202" max="8202" width="16.5703125" style="1" customWidth="1"/>
    <col min="8203" max="8203" width="12.42578125" style="1" customWidth="1"/>
    <col min="8204" max="8204" width="13.7109375" style="1" customWidth="1"/>
    <col min="8205" max="8205" width="14.7109375" style="1" customWidth="1"/>
    <col min="8206" max="8206" width="13.42578125" style="1" customWidth="1"/>
    <col min="8207" max="8207" width="16.5703125" style="1" customWidth="1"/>
    <col min="8208" max="8454" width="9.140625" style="1"/>
    <col min="8455" max="8455" width="4.5703125" style="1" customWidth="1"/>
    <col min="8456" max="8456" width="20.5703125" style="1" customWidth="1"/>
    <col min="8457" max="8457" width="14.42578125" style="1" customWidth="1"/>
    <col min="8458" max="8458" width="16.5703125" style="1" customWidth="1"/>
    <col min="8459" max="8459" width="12.42578125" style="1" customWidth="1"/>
    <col min="8460" max="8460" width="13.7109375" style="1" customWidth="1"/>
    <col min="8461" max="8461" width="14.7109375" style="1" customWidth="1"/>
    <col min="8462" max="8462" width="13.42578125" style="1" customWidth="1"/>
    <col min="8463" max="8463" width="16.5703125" style="1" customWidth="1"/>
    <col min="8464" max="8710" width="9.140625" style="1"/>
    <col min="8711" max="8711" width="4.5703125" style="1" customWidth="1"/>
    <col min="8712" max="8712" width="20.5703125" style="1" customWidth="1"/>
    <col min="8713" max="8713" width="14.42578125" style="1" customWidth="1"/>
    <col min="8714" max="8714" width="16.5703125" style="1" customWidth="1"/>
    <col min="8715" max="8715" width="12.42578125" style="1" customWidth="1"/>
    <col min="8716" max="8716" width="13.7109375" style="1" customWidth="1"/>
    <col min="8717" max="8717" width="14.7109375" style="1" customWidth="1"/>
    <col min="8718" max="8718" width="13.42578125" style="1" customWidth="1"/>
    <col min="8719" max="8719" width="16.5703125" style="1" customWidth="1"/>
    <col min="8720" max="8966" width="9.140625" style="1"/>
    <col min="8967" max="8967" width="4.5703125" style="1" customWidth="1"/>
    <col min="8968" max="8968" width="20.5703125" style="1" customWidth="1"/>
    <col min="8969" max="8969" width="14.42578125" style="1" customWidth="1"/>
    <col min="8970" max="8970" width="16.5703125" style="1" customWidth="1"/>
    <col min="8971" max="8971" width="12.42578125" style="1" customWidth="1"/>
    <col min="8972" max="8972" width="13.7109375" style="1" customWidth="1"/>
    <col min="8973" max="8973" width="14.7109375" style="1" customWidth="1"/>
    <col min="8974" max="8974" width="13.42578125" style="1" customWidth="1"/>
    <col min="8975" max="8975" width="16.5703125" style="1" customWidth="1"/>
    <col min="8976" max="9222" width="9.140625" style="1"/>
    <col min="9223" max="9223" width="4.5703125" style="1" customWidth="1"/>
    <col min="9224" max="9224" width="20.5703125" style="1" customWidth="1"/>
    <col min="9225" max="9225" width="14.42578125" style="1" customWidth="1"/>
    <col min="9226" max="9226" width="16.5703125" style="1" customWidth="1"/>
    <col min="9227" max="9227" width="12.42578125" style="1" customWidth="1"/>
    <col min="9228" max="9228" width="13.7109375" style="1" customWidth="1"/>
    <col min="9229" max="9229" width="14.7109375" style="1" customWidth="1"/>
    <col min="9230" max="9230" width="13.42578125" style="1" customWidth="1"/>
    <col min="9231" max="9231" width="16.5703125" style="1" customWidth="1"/>
    <col min="9232" max="9478" width="9.140625" style="1"/>
    <col min="9479" max="9479" width="4.5703125" style="1" customWidth="1"/>
    <col min="9480" max="9480" width="20.5703125" style="1" customWidth="1"/>
    <col min="9481" max="9481" width="14.42578125" style="1" customWidth="1"/>
    <col min="9482" max="9482" width="16.5703125" style="1" customWidth="1"/>
    <col min="9483" max="9483" width="12.42578125" style="1" customWidth="1"/>
    <col min="9484" max="9484" width="13.7109375" style="1" customWidth="1"/>
    <col min="9485" max="9485" width="14.7109375" style="1" customWidth="1"/>
    <col min="9486" max="9486" width="13.42578125" style="1" customWidth="1"/>
    <col min="9487" max="9487" width="16.5703125" style="1" customWidth="1"/>
    <col min="9488" max="9734" width="9.140625" style="1"/>
    <col min="9735" max="9735" width="4.5703125" style="1" customWidth="1"/>
    <col min="9736" max="9736" width="20.5703125" style="1" customWidth="1"/>
    <col min="9737" max="9737" width="14.42578125" style="1" customWidth="1"/>
    <col min="9738" max="9738" width="16.5703125" style="1" customWidth="1"/>
    <col min="9739" max="9739" width="12.42578125" style="1" customWidth="1"/>
    <col min="9740" max="9740" width="13.7109375" style="1" customWidth="1"/>
    <col min="9741" max="9741" width="14.7109375" style="1" customWidth="1"/>
    <col min="9742" max="9742" width="13.42578125" style="1" customWidth="1"/>
    <col min="9743" max="9743" width="16.5703125" style="1" customWidth="1"/>
    <col min="9744" max="9990" width="9.140625" style="1"/>
    <col min="9991" max="9991" width="4.5703125" style="1" customWidth="1"/>
    <col min="9992" max="9992" width="20.5703125" style="1" customWidth="1"/>
    <col min="9993" max="9993" width="14.42578125" style="1" customWidth="1"/>
    <col min="9994" max="9994" width="16.5703125" style="1" customWidth="1"/>
    <col min="9995" max="9995" width="12.42578125" style="1" customWidth="1"/>
    <col min="9996" max="9996" width="13.7109375" style="1" customWidth="1"/>
    <col min="9997" max="9997" width="14.7109375" style="1" customWidth="1"/>
    <col min="9998" max="9998" width="13.42578125" style="1" customWidth="1"/>
    <col min="9999" max="9999" width="16.5703125" style="1" customWidth="1"/>
    <col min="10000" max="10246" width="9.140625" style="1"/>
    <col min="10247" max="10247" width="4.5703125" style="1" customWidth="1"/>
    <col min="10248" max="10248" width="20.5703125" style="1" customWidth="1"/>
    <col min="10249" max="10249" width="14.42578125" style="1" customWidth="1"/>
    <col min="10250" max="10250" width="16.5703125" style="1" customWidth="1"/>
    <col min="10251" max="10251" width="12.42578125" style="1" customWidth="1"/>
    <col min="10252" max="10252" width="13.7109375" style="1" customWidth="1"/>
    <col min="10253" max="10253" width="14.7109375" style="1" customWidth="1"/>
    <col min="10254" max="10254" width="13.42578125" style="1" customWidth="1"/>
    <col min="10255" max="10255" width="16.5703125" style="1" customWidth="1"/>
    <col min="10256" max="10502" width="9.140625" style="1"/>
    <col min="10503" max="10503" width="4.5703125" style="1" customWidth="1"/>
    <col min="10504" max="10504" width="20.5703125" style="1" customWidth="1"/>
    <col min="10505" max="10505" width="14.42578125" style="1" customWidth="1"/>
    <col min="10506" max="10506" width="16.5703125" style="1" customWidth="1"/>
    <col min="10507" max="10507" width="12.42578125" style="1" customWidth="1"/>
    <col min="10508" max="10508" width="13.7109375" style="1" customWidth="1"/>
    <col min="10509" max="10509" width="14.7109375" style="1" customWidth="1"/>
    <col min="10510" max="10510" width="13.42578125" style="1" customWidth="1"/>
    <col min="10511" max="10511" width="16.5703125" style="1" customWidth="1"/>
    <col min="10512" max="10758" width="9.140625" style="1"/>
    <col min="10759" max="10759" width="4.5703125" style="1" customWidth="1"/>
    <col min="10760" max="10760" width="20.5703125" style="1" customWidth="1"/>
    <col min="10761" max="10761" width="14.42578125" style="1" customWidth="1"/>
    <col min="10762" max="10762" width="16.5703125" style="1" customWidth="1"/>
    <col min="10763" max="10763" width="12.42578125" style="1" customWidth="1"/>
    <col min="10764" max="10764" width="13.7109375" style="1" customWidth="1"/>
    <col min="10765" max="10765" width="14.7109375" style="1" customWidth="1"/>
    <col min="10766" max="10766" width="13.42578125" style="1" customWidth="1"/>
    <col min="10767" max="10767" width="16.5703125" style="1" customWidth="1"/>
    <col min="10768" max="11014" width="9.140625" style="1"/>
    <col min="11015" max="11015" width="4.5703125" style="1" customWidth="1"/>
    <col min="11016" max="11016" width="20.5703125" style="1" customWidth="1"/>
    <col min="11017" max="11017" width="14.42578125" style="1" customWidth="1"/>
    <col min="11018" max="11018" width="16.5703125" style="1" customWidth="1"/>
    <col min="11019" max="11019" width="12.42578125" style="1" customWidth="1"/>
    <col min="11020" max="11020" width="13.7109375" style="1" customWidth="1"/>
    <col min="11021" max="11021" width="14.7109375" style="1" customWidth="1"/>
    <col min="11022" max="11022" width="13.42578125" style="1" customWidth="1"/>
    <col min="11023" max="11023" width="16.5703125" style="1" customWidth="1"/>
    <col min="11024" max="11270" width="9.140625" style="1"/>
    <col min="11271" max="11271" width="4.5703125" style="1" customWidth="1"/>
    <col min="11272" max="11272" width="20.5703125" style="1" customWidth="1"/>
    <col min="11273" max="11273" width="14.42578125" style="1" customWidth="1"/>
    <col min="11274" max="11274" width="16.5703125" style="1" customWidth="1"/>
    <col min="11275" max="11275" width="12.42578125" style="1" customWidth="1"/>
    <col min="11276" max="11276" width="13.7109375" style="1" customWidth="1"/>
    <col min="11277" max="11277" width="14.7109375" style="1" customWidth="1"/>
    <col min="11278" max="11278" width="13.42578125" style="1" customWidth="1"/>
    <col min="11279" max="11279" width="16.5703125" style="1" customWidth="1"/>
    <col min="11280" max="11526" width="9.140625" style="1"/>
    <col min="11527" max="11527" width="4.5703125" style="1" customWidth="1"/>
    <col min="11528" max="11528" width="20.5703125" style="1" customWidth="1"/>
    <col min="11529" max="11529" width="14.42578125" style="1" customWidth="1"/>
    <col min="11530" max="11530" width="16.5703125" style="1" customWidth="1"/>
    <col min="11531" max="11531" width="12.42578125" style="1" customWidth="1"/>
    <col min="11532" max="11532" width="13.7109375" style="1" customWidth="1"/>
    <col min="11533" max="11533" width="14.7109375" style="1" customWidth="1"/>
    <col min="11534" max="11534" width="13.42578125" style="1" customWidth="1"/>
    <col min="11535" max="11535" width="16.5703125" style="1" customWidth="1"/>
    <col min="11536" max="11782" width="9.140625" style="1"/>
    <col min="11783" max="11783" width="4.5703125" style="1" customWidth="1"/>
    <col min="11784" max="11784" width="20.5703125" style="1" customWidth="1"/>
    <col min="11785" max="11785" width="14.42578125" style="1" customWidth="1"/>
    <col min="11786" max="11786" width="16.5703125" style="1" customWidth="1"/>
    <col min="11787" max="11787" width="12.42578125" style="1" customWidth="1"/>
    <col min="11788" max="11788" width="13.7109375" style="1" customWidth="1"/>
    <col min="11789" max="11789" width="14.7109375" style="1" customWidth="1"/>
    <col min="11790" max="11790" width="13.42578125" style="1" customWidth="1"/>
    <col min="11791" max="11791" width="16.5703125" style="1" customWidth="1"/>
    <col min="11792" max="12038" width="9.140625" style="1"/>
    <col min="12039" max="12039" width="4.5703125" style="1" customWidth="1"/>
    <col min="12040" max="12040" width="20.5703125" style="1" customWidth="1"/>
    <col min="12041" max="12041" width="14.42578125" style="1" customWidth="1"/>
    <col min="12042" max="12042" width="16.5703125" style="1" customWidth="1"/>
    <col min="12043" max="12043" width="12.42578125" style="1" customWidth="1"/>
    <col min="12044" max="12044" width="13.7109375" style="1" customWidth="1"/>
    <col min="12045" max="12045" width="14.7109375" style="1" customWidth="1"/>
    <col min="12046" max="12046" width="13.42578125" style="1" customWidth="1"/>
    <col min="12047" max="12047" width="16.5703125" style="1" customWidth="1"/>
    <col min="12048" max="12294" width="9.140625" style="1"/>
    <col min="12295" max="12295" width="4.5703125" style="1" customWidth="1"/>
    <col min="12296" max="12296" width="20.5703125" style="1" customWidth="1"/>
    <col min="12297" max="12297" width="14.42578125" style="1" customWidth="1"/>
    <col min="12298" max="12298" width="16.5703125" style="1" customWidth="1"/>
    <col min="12299" max="12299" width="12.42578125" style="1" customWidth="1"/>
    <col min="12300" max="12300" width="13.7109375" style="1" customWidth="1"/>
    <col min="12301" max="12301" width="14.7109375" style="1" customWidth="1"/>
    <col min="12302" max="12302" width="13.42578125" style="1" customWidth="1"/>
    <col min="12303" max="12303" width="16.5703125" style="1" customWidth="1"/>
    <col min="12304" max="12550" width="9.140625" style="1"/>
    <col min="12551" max="12551" width="4.5703125" style="1" customWidth="1"/>
    <col min="12552" max="12552" width="20.5703125" style="1" customWidth="1"/>
    <col min="12553" max="12553" width="14.42578125" style="1" customWidth="1"/>
    <col min="12554" max="12554" width="16.5703125" style="1" customWidth="1"/>
    <col min="12555" max="12555" width="12.42578125" style="1" customWidth="1"/>
    <col min="12556" max="12556" width="13.7109375" style="1" customWidth="1"/>
    <col min="12557" max="12557" width="14.7109375" style="1" customWidth="1"/>
    <col min="12558" max="12558" width="13.42578125" style="1" customWidth="1"/>
    <col min="12559" max="12559" width="16.5703125" style="1" customWidth="1"/>
    <col min="12560" max="12806" width="9.140625" style="1"/>
    <col min="12807" max="12807" width="4.5703125" style="1" customWidth="1"/>
    <col min="12808" max="12808" width="20.5703125" style="1" customWidth="1"/>
    <col min="12809" max="12809" width="14.42578125" style="1" customWidth="1"/>
    <col min="12810" max="12810" width="16.5703125" style="1" customWidth="1"/>
    <col min="12811" max="12811" width="12.42578125" style="1" customWidth="1"/>
    <col min="12812" max="12812" width="13.7109375" style="1" customWidth="1"/>
    <col min="12813" max="12813" width="14.7109375" style="1" customWidth="1"/>
    <col min="12814" max="12814" width="13.42578125" style="1" customWidth="1"/>
    <col min="12815" max="12815" width="16.5703125" style="1" customWidth="1"/>
    <col min="12816" max="13062" width="9.140625" style="1"/>
    <col min="13063" max="13063" width="4.5703125" style="1" customWidth="1"/>
    <col min="13064" max="13064" width="20.5703125" style="1" customWidth="1"/>
    <col min="13065" max="13065" width="14.42578125" style="1" customWidth="1"/>
    <col min="13066" max="13066" width="16.5703125" style="1" customWidth="1"/>
    <col min="13067" max="13067" width="12.42578125" style="1" customWidth="1"/>
    <col min="13068" max="13068" width="13.7109375" style="1" customWidth="1"/>
    <col min="13069" max="13069" width="14.7109375" style="1" customWidth="1"/>
    <col min="13070" max="13070" width="13.42578125" style="1" customWidth="1"/>
    <col min="13071" max="13071" width="16.5703125" style="1" customWidth="1"/>
    <col min="13072" max="13318" width="9.140625" style="1"/>
    <col min="13319" max="13319" width="4.5703125" style="1" customWidth="1"/>
    <col min="13320" max="13320" width="20.5703125" style="1" customWidth="1"/>
    <col min="13321" max="13321" width="14.42578125" style="1" customWidth="1"/>
    <col min="13322" max="13322" width="16.5703125" style="1" customWidth="1"/>
    <col min="13323" max="13323" width="12.42578125" style="1" customWidth="1"/>
    <col min="13324" max="13324" width="13.7109375" style="1" customWidth="1"/>
    <col min="13325" max="13325" width="14.7109375" style="1" customWidth="1"/>
    <col min="13326" max="13326" width="13.42578125" style="1" customWidth="1"/>
    <col min="13327" max="13327" width="16.5703125" style="1" customWidth="1"/>
    <col min="13328" max="13574" width="9.140625" style="1"/>
    <col min="13575" max="13575" width="4.5703125" style="1" customWidth="1"/>
    <col min="13576" max="13576" width="20.5703125" style="1" customWidth="1"/>
    <col min="13577" max="13577" width="14.42578125" style="1" customWidth="1"/>
    <col min="13578" max="13578" width="16.5703125" style="1" customWidth="1"/>
    <col min="13579" max="13579" width="12.42578125" style="1" customWidth="1"/>
    <col min="13580" max="13580" width="13.7109375" style="1" customWidth="1"/>
    <col min="13581" max="13581" width="14.7109375" style="1" customWidth="1"/>
    <col min="13582" max="13582" width="13.42578125" style="1" customWidth="1"/>
    <col min="13583" max="13583" width="16.5703125" style="1" customWidth="1"/>
    <col min="13584" max="13830" width="9.140625" style="1"/>
    <col min="13831" max="13831" width="4.5703125" style="1" customWidth="1"/>
    <col min="13832" max="13832" width="20.5703125" style="1" customWidth="1"/>
    <col min="13833" max="13833" width="14.42578125" style="1" customWidth="1"/>
    <col min="13834" max="13834" width="16.5703125" style="1" customWidth="1"/>
    <col min="13835" max="13835" width="12.42578125" style="1" customWidth="1"/>
    <col min="13836" max="13836" width="13.7109375" style="1" customWidth="1"/>
    <col min="13837" max="13837" width="14.7109375" style="1" customWidth="1"/>
    <col min="13838" max="13838" width="13.42578125" style="1" customWidth="1"/>
    <col min="13839" max="13839" width="16.5703125" style="1" customWidth="1"/>
    <col min="13840" max="14086" width="9.140625" style="1"/>
    <col min="14087" max="14087" width="4.5703125" style="1" customWidth="1"/>
    <col min="14088" max="14088" width="20.5703125" style="1" customWidth="1"/>
    <col min="14089" max="14089" width="14.42578125" style="1" customWidth="1"/>
    <col min="14090" max="14090" width="16.5703125" style="1" customWidth="1"/>
    <col min="14091" max="14091" width="12.42578125" style="1" customWidth="1"/>
    <col min="14092" max="14092" width="13.7109375" style="1" customWidth="1"/>
    <col min="14093" max="14093" width="14.7109375" style="1" customWidth="1"/>
    <col min="14094" max="14094" width="13.42578125" style="1" customWidth="1"/>
    <col min="14095" max="14095" width="16.5703125" style="1" customWidth="1"/>
    <col min="14096" max="14342" width="9.140625" style="1"/>
    <col min="14343" max="14343" width="4.5703125" style="1" customWidth="1"/>
    <col min="14344" max="14344" width="20.5703125" style="1" customWidth="1"/>
    <col min="14345" max="14345" width="14.42578125" style="1" customWidth="1"/>
    <col min="14346" max="14346" width="16.5703125" style="1" customWidth="1"/>
    <col min="14347" max="14347" width="12.42578125" style="1" customWidth="1"/>
    <col min="14348" max="14348" width="13.7109375" style="1" customWidth="1"/>
    <col min="14349" max="14349" width="14.7109375" style="1" customWidth="1"/>
    <col min="14350" max="14350" width="13.42578125" style="1" customWidth="1"/>
    <col min="14351" max="14351" width="16.5703125" style="1" customWidth="1"/>
    <col min="14352" max="14598" width="9.140625" style="1"/>
    <col min="14599" max="14599" width="4.5703125" style="1" customWidth="1"/>
    <col min="14600" max="14600" width="20.5703125" style="1" customWidth="1"/>
    <col min="14601" max="14601" width="14.42578125" style="1" customWidth="1"/>
    <col min="14602" max="14602" width="16.5703125" style="1" customWidth="1"/>
    <col min="14603" max="14603" width="12.42578125" style="1" customWidth="1"/>
    <col min="14604" max="14604" width="13.7109375" style="1" customWidth="1"/>
    <col min="14605" max="14605" width="14.7109375" style="1" customWidth="1"/>
    <col min="14606" max="14606" width="13.42578125" style="1" customWidth="1"/>
    <col min="14607" max="14607" width="16.5703125" style="1" customWidth="1"/>
    <col min="14608" max="14854" width="9.140625" style="1"/>
    <col min="14855" max="14855" width="4.5703125" style="1" customWidth="1"/>
    <col min="14856" max="14856" width="20.5703125" style="1" customWidth="1"/>
    <col min="14857" max="14857" width="14.42578125" style="1" customWidth="1"/>
    <col min="14858" max="14858" width="16.5703125" style="1" customWidth="1"/>
    <col min="14859" max="14859" width="12.42578125" style="1" customWidth="1"/>
    <col min="14860" max="14860" width="13.7109375" style="1" customWidth="1"/>
    <col min="14861" max="14861" width="14.7109375" style="1" customWidth="1"/>
    <col min="14862" max="14862" width="13.42578125" style="1" customWidth="1"/>
    <col min="14863" max="14863" width="16.5703125" style="1" customWidth="1"/>
    <col min="14864" max="15110" width="9.140625" style="1"/>
    <col min="15111" max="15111" width="4.5703125" style="1" customWidth="1"/>
    <col min="15112" max="15112" width="20.5703125" style="1" customWidth="1"/>
    <col min="15113" max="15113" width="14.42578125" style="1" customWidth="1"/>
    <col min="15114" max="15114" width="16.5703125" style="1" customWidth="1"/>
    <col min="15115" max="15115" width="12.42578125" style="1" customWidth="1"/>
    <col min="15116" max="15116" width="13.7109375" style="1" customWidth="1"/>
    <col min="15117" max="15117" width="14.7109375" style="1" customWidth="1"/>
    <col min="15118" max="15118" width="13.42578125" style="1" customWidth="1"/>
    <col min="15119" max="15119" width="16.5703125" style="1" customWidth="1"/>
    <col min="15120" max="15366" width="9.140625" style="1"/>
    <col min="15367" max="15367" width="4.5703125" style="1" customWidth="1"/>
    <col min="15368" max="15368" width="20.5703125" style="1" customWidth="1"/>
    <col min="15369" max="15369" width="14.42578125" style="1" customWidth="1"/>
    <col min="15370" max="15370" width="16.5703125" style="1" customWidth="1"/>
    <col min="15371" max="15371" width="12.42578125" style="1" customWidth="1"/>
    <col min="15372" max="15372" width="13.7109375" style="1" customWidth="1"/>
    <col min="15373" max="15373" width="14.7109375" style="1" customWidth="1"/>
    <col min="15374" max="15374" width="13.42578125" style="1" customWidth="1"/>
    <col min="15375" max="15375" width="16.5703125" style="1" customWidth="1"/>
    <col min="15376" max="15622" width="9.140625" style="1"/>
    <col min="15623" max="15623" width="4.5703125" style="1" customWidth="1"/>
    <col min="15624" max="15624" width="20.5703125" style="1" customWidth="1"/>
    <col min="15625" max="15625" width="14.42578125" style="1" customWidth="1"/>
    <col min="15626" max="15626" width="16.5703125" style="1" customWidth="1"/>
    <col min="15627" max="15627" width="12.42578125" style="1" customWidth="1"/>
    <col min="15628" max="15628" width="13.7109375" style="1" customWidth="1"/>
    <col min="15629" max="15629" width="14.7109375" style="1" customWidth="1"/>
    <col min="15630" max="15630" width="13.42578125" style="1" customWidth="1"/>
    <col min="15631" max="15631" width="16.5703125" style="1" customWidth="1"/>
    <col min="15632" max="15878" width="9.140625" style="1"/>
    <col min="15879" max="15879" width="4.5703125" style="1" customWidth="1"/>
    <col min="15880" max="15880" width="20.5703125" style="1" customWidth="1"/>
    <col min="15881" max="15881" width="14.42578125" style="1" customWidth="1"/>
    <col min="15882" max="15882" width="16.5703125" style="1" customWidth="1"/>
    <col min="15883" max="15883" width="12.42578125" style="1" customWidth="1"/>
    <col min="15884" max="15884" width="13.7109375" style="1" customWidth="1"/>
    <col min="15885" max="15885" width="14.7109375" style="1" customWidth="1"/>
    <col min="15886" max="15886" width="13.42578125" style="1" customWidth="1"/>
    <col min="15887" max="15887" width="16.5703125" style="1" customWidth="1"/>
    <col min="15888" max="16384" width="9.140625" style="1"/>
  </cols>
  <sheetData>
    <row r="1" spans="1:18" ht="20.25">
      <c r="A1" s="564" t="s">
        <v>66</v>
      </c>
      <c r="B1" s="564"/>
      <c r="C1" s="564"/>
      <c r="D1" s="564"/>
      <c r="E1" s="564"/>
      <c r="F1" s="564"/>
      <c r="G1" s="564"/>
      <c r="H1" s="564"/>
      <c r="I1" s="564"/>
      <c r="J1" s="564"/>
      <c r="K1" s="564"/>
      <c r="L1" s="564"/>
      <c r="M1" s="564"/>
      <c r="N1" s="564"/>
      <c r="O1" s="564"/>
      <c r="P1" s="564"/>
    </row>
    <row r="2" spans="1:18" s="22" customFormat="1" ht="20.25">
      <c r="A2" s="534" t="str">
        <f>+'Ekamut-caxs'!A7:D7</f>
        <v xml:space="preserve">«Երևանի Գեղասահքի և հոկեյի մարզադպրոց» ՀՈԱԿ-ի </v>
      </c>
      <c r="B2" s="534"/>
      <c r="C2" s="534"/>
      <c r="D2" s="534"/>
      <c r="E2" s="534"/>
      <c r="F2" s="534"/>
      <c r="G2" s="534"/>
      <c r="H2" s="534"/>
      <c r="I2" s="534"/>
      <c r="J2" s="534"/>
      <c r="K2" s="534"/>
      <c r="L2" s="534"/>
      <c r="M2" s="534"/>
      <c r="N2" s="534"/>
      <c r="O2" s="534"/>
      <c r="P2" s="534"/>
      <c r="Q2" s="21"/>
      <c r="R2" s="21"/>
    </row>
    <row r="3" spans="1:18" ht="17.25">
      <c r="A3" s="565" t="s">
        <v>225</v>
      </c>
      <c r="B3" s="565"/>
      <c r="C3" s="565"/>
      <c r="D3" s="565"/>
      <c r="E3" s="565"/>
      <c r="F3" s="565"/>
      <c r="G3" s="565"/>
      <c r="H3" s="565"/>
      <c r="I3" s="565"/>
      <c r="J3" s="565"/>
      <c r="K3" s="565"/>
      <c r="L3" s="565"/>
      <c r="M3" s="565"/>
      <c r="N3" s="565"/>
      <c r="O3" s="565"/>
      <c r="P3" s="565"/>
    </row>
    <row r="4" spans="1:18" ht="21" customHeight="1" thickBot="1">
      <c r="P4" s="146" t="s">
        <v>0</v>
      </c>
    </row>
    <row r="5" spans="1:18" ht="21" customHeight="1">
      <c r="A5" s="567" t="s">
        <v>242</v>
      </c>
      <c r="B5" s="567" t="s">
        <v>67</v>
      </c>
      <c r="C5" s="527"/>
      <c r="D5" s="568" t="s">
        <v>211</v>
      </c>
      <c r="E5" s="568"/>
      <c r="F5" s="568"/>
      <c r="G5" s="568"/>
      <c r="H5" s="568"/>
      <c r="I5" s="568"/>
      <c r="J5" s="568"/>
      <c r="K5" s="568"/>
      <c r="L5" s="568"/>
      <c r="M5" s="568"/>
      <c r="N5" s="568"/>
      <c r="O5" s="568"/>
      <c r="P5" s="569" t="s">
        <v>129</v>
      </c>
    </row>
    <row r="6" spans="1:18" ht="123.75">
      <c r="A6" s="567"/>
      <c r="B6" s="567"/>
      <c r="C6" s="527" t="s">
        <v>283</v>
      </c>
      <c r="D6" s="315" t="s">
        <v>193</v>
      </c>
      <c r="E6" s="359" t="s">
        <v>212</v>
      </c>
      <c r="F6" s="359" t="s">
        <v>213</v>
      </c>
      <c r="G6" s="315" t="s">
        <v>128</v>
      </c>
      <c r="H6" s="315" t="s">
        <v>174</v>
      </c>
      <c r="I6" s="315" t="s">
        <v>173</v>
      </c>
      <c r="J6" s="315" t="s">
        <v>194</v>
      </c>
      <c r="K6" s="315" t="s">
        <v>201</v>
      </c>
      <c r="L6" s="315" t="s">
        <v>204</v>
      </c>
      <c r="M6" s="315" t="s">
        <v>205</v>
      </c>
      <c r="N6" s="315" t="s">
        <v>165</v>
      </c>
      <c r="O6" s="285" t="s">
        <v>249</v>
      </c>
      <c r="P6" s="570"/>
    </row>
    <row r="7" spans="1:18" ht="31.5" customHeight="1">
      <c r="A7" s="315">
        <v>1</v>
      </c>
      <c r="B7" s="336" t="s">
        <v>177</v>
      </c>
      <c r="C7" s="529">
        <v>22822.2</v>
      </c>
      <c r="D7" s="337">
        <v>81541.8</v>
      </c>
      <c r="E7" s="337"/>
      <c r="F7" s="337">
        <v>450</v>
      </c>
      <c r="G7" s="337">
        <v>583</v>
      </c>
      <c r="H7" s="337">
        <f>108.6*3</f>
        <v>325.79999999999995</v>
      </c>
      <c r="I7" s="337">
        <v>200</v>
      </c>
      <c r="J7" s="337">
        <f>+'Dramakan hosqer'!H16*0.2+'Dramakan hosqer'!H23*0.4</f>
        <v>17840</v>
      </c>
      <c r="K7" s="337"/>
      <c r="L7" s="337"/>
      <c r="M7" s="337">
        <v>0</v>
      </c>
      <c r="N7" s="337"/>
      <c r="O7" s="337">
        <v>0</v>
      </c>
      <c r="P7" s="334">
        <f>ROUND(SUM(C7:O7),1)</f>
        <v>123762.8</v>
      </c>
    </row>
    <row r="8" spans="1:18" ht="36.6" customHeight="1">
      <c r="A8" s="315">
        <v>2</v>
      </c>
      <c r="B8" s="480" t="s">
        <v>88</v>
      </c>
      <c r="C8" s="337">
        <v>9</v>
      </c>
      <c r="D8" s="337">
        <v>27</v>
      </c>
      <c r="E8" s="286" t="s">
        <v>170</v>
      </c>
      <c r="F8" s="286" t="s">
        <v>170</v>
      </c>
      <c r="G8" s="286" t="s">
        <v>170</v>
      </c>
      <c r="H8" s="286" t="s">
        <v>170</v>
      </c>
      <c r="I8" s="286" t="s">
        <v>170</v>
      </c>
      <c r="J8" s="286" t="s">
        <v>170</v>
      </c>
      <c r="K8" s="286" t="s">
        <v>170</v>
      </c>
      <c r="L8" s="286" t="s">
        <v>170</v>
      </c>
      <c r="M8" s="286" t="s">
        <v>170</v>
      </c>
      <c r="N8" s="286" t="s">
        <v>170</v>
      </c>
      <c r="O8" s="286" t="s">
        <v>170</v>
      </c>
      <c r="P8" s="334">
        <f>ROUND(SUM(D8:O8),1)</f>
        <v>27</v>
      </c>
    </row>
    <row r="9" spans="1:18" s="177" customFormat="1" ht="34.5" customHeight="1" thickBot="1">
      <c r="A9" s="338"/>
      <c r="B9" s="339" t="s">
        <v>68</v>
      </c>
      <c r="C9" s="339"/>
      <c r="D9" s="286" t="s">
        <v>170</v>
      </c>
      <c r="E9" s="286" t="s">
        <v>170</v>
      </c>
      <c r="F9" s="286" t="s">
        <v>170</v>
      </c>
      <c r="G9" s="286" t="s">
        <v>170</v>
      </c>
      <c r="H9" s="286" t="s">
        <v>170</v>
      </c>
      <c r="I9" s="286" t="s">
        <v>170</v>
      </c>
      <c r="J9" s="286" t="s">
        <v>170</v>
      </c>
      <c r="K9" s="286" t="s">
        <v>170</v>
      </c>
      <c r="L9" s="286" t="s">
        <v>170</v>
      </c>
      <c r="M9" s="286" t="s">
        <v>170</v>
      </c>
      <c r="N9" s="286" t="s">
        <v>170</v>
      </c>
      <c r="O9" s="286" t="s">
        <v>170</v>
      </c>
      <c r="P9" s="335">
        <f>ROUND(SUM(P7:P8),1)</f>
        <v>123789.8</v>
      </c>
    </row>
    <row r="10" spans="1:18" s="177" customFormat="1" ht="34.5" customHeight="1">
      <c r="A10" s="183"/>
      <c r="B10" s="251"/>
      <c r="C10" s="251"/>
      <c r="D10" s="528">
        <f>9060.2*9</f>
        <v>81541.8</v>
      </c>
      <c r="E10" s="252"/>
      <c r="F10" s="528">
        <f>50*9</f>
        <v>450</v>
      </c>
      <c r="G10" s="252"/>
      <c r="H10" s="185"/>
      <c r="I10" s="185"/>
      <c r="J10" s="255"/>
      <c r="K10" s="255"/>
      <c r="L10" s="255"/>
      <c r="M10" s="255"/>
      <c r="N10" s="185"/>
      <c r="O10" s="252"/>
      <c r="P10" s="253"/>
    </row>
    <row r="11" spans="1:18" s="177" customFormat="1" ht="26.25" customHeight="1">
      <c r="A11" s="183"/>
      <c r="B11" s="575" t="s">
        <v>202</v>
      </c>
      <c r="C11" s="575"/>
      <c r="D11" s="575"/>
      <c r="E11" s="575"/>
      <c r="F11" s="575"/>
      <c r="G11" s="575"/>
      <c r="H11" s="575"/>
      <c r="I11" s="575"/>
      <c r="J11" s="575"/>
      <c r="K11" s="575"/>
      <c r="L11" s="575"/>
      <c r="M11" s="255"/>
      <c r="N11" s="185"/>
      <c r="O11" s="252"/>
      <c r="P11" s="253"/>
    </row>
    <row r="12" spans="1:18" s="177" customFormat="1" ht="42.75" customHeight="1">
      <c r="A12" s="183"/>
      <c r="B12" s="576" t="s">
        <v>203</v>
      </c>
      <c r="C12" s="576"/>
      <c r="D12" s="575"/>
      <c r="E12" s="575"/>
      <c r="F12" s="575"/>
      <c r="G12" s="575"/>
      <c r="H12" s="575"/>
      <c r="I12" s="575"/>
      <c r="J12" s="575"/>
      <c r="K12" s="575"/>
      <c r="L12" s="575"/>
      <c r="M12" s="340"/>
      <c r="N12" s="185"/>
      <c r="O12" s="252"/>
      <c r="P12" s="253"/>
    </row>
    <row r="13" spans="1:18" s="179" customFormat="1" ht="21" customHeight="1">
      <c r="B13" s="182"/>
      <c r="C13" s="182"/>
      <c r="D13" s="254"/>
      <c r="E13" s="254"/>
      <c r="F13" s="282"/>
      <c r="G13" s="234"/>
      <c r="H13" s="178"/>
      <c r="I13" s="178"/>
      <c r="J13" s="254"/>
      <c r="K13" s="254"/>
      <c r="L13" s="254"/>
      <c r="M13" s="254"/>
      <c r="N13" s="571"/>
      <c r="O13" s="571"/>
      <c r="P13" s="272"/>
    </row>
    <row r="14" spans="1:18" s="183" customFormat="1" ht="69" customHeight="1">
      <c r="B14" s="572" t="s">
        <v>176</v>
      </c>
      <c r="C14" s="573"/>
      <c r="D14" s="574"/>
      <c r="F14" s="572" t="s">
        <v>175</v>
      </c>
      <c r="G14" s="574"/>
      <c r="H14" s="331"/>
      <c r="I14" s="577"/>
      <c r="J14" s="577"/>
      <c r="K14" s="325"/>
      <c r="L14" s="325"/>
      <c r="M14" s="325"/>
      <c r="N14" s="254"/>
      <c r="O14" s="254"/>
      <c r="P14" s="254"/>
    </row>
    <row r="15" spans="1:18" s="183" customFormat="1" ht="57.75" customHeight="1">
      <c r="B15" s="237" t="s">
        <v>166</v>
      </c>
      <c r="C15" s="237"/>
      <c r="D15" s="433" t="s">
        <v>214</v>
      </c>
      <c r="F15" s="237" t="s">
        <v>166</v>
      </c>
      <c r="G15" s="433" t="s">
        <v>217</v>
      </c>
      <c r="H15" s="257"/>
      <c r="I15" s="347"/>
      <c r="J15" s="348"/>
      <c r="K15" s="329"/>
      <c r="L15" s="329"/>
      <c r="M15" s="329"/>
      <c r="N15" s="283"/>
      <c r="O15" s="283"/>
      <c r="P15" s="257"/>
    </row>
    <row r="16" spans="1:18" s="183" customFormat="1" ht="24" customHeight="1">
      <c r="B16" s="287">
        <v>104000</v>
      </c>
      <c r="C16" s="287"/>
      <c r="D16" s="343">
        <v>325.10000000000002</v>
      </c>
      <c r="F16" s="287">
        <v>104000</v>
      </c>
      <c r="G16" s="344">
        <v>744.4</v>
      </c>
      <c r="H16" s="257"/>
      <c r="I16" s="341"/>
      <c r="J16" s="342"/>
      <c r="K16" s="330"/>
      <c r="L16" s="330"/>
      <c r="M16" s="330"/>
      <c r="N16" s="283"/>
      <c r="O16" s="283"/>
      <c r="P16" s="257"/>
    </row>
    <row r="17" spans="1:16" s="184" customFormat="1" ht="24" customHeight="1">
      <c r="B17" s="287">
        <v>104400</v>
      </c>
      <c r="C17" s="287"/>
      <c r="D17" s="288">
        <v>326.2</v>
      </c>
      <c r="E17" s="345"/>
      <c r="F17" s="287">
        <v>104400</v>
      </c>
      <c r="G17" s="344">
        <v>747.1</v>
      </c>
      <c r="H17" s="284"/>
      <c r="I17" s="332"/>
      <c r="J17" s="342"/>
      <c r="K17" s="330"/>
      <c r="L17" s="330"/>
      <c r="M17" s="330"/>
      <c r="N17" s="238"/>
      <c r="O17" s="238"/>
      <c r="P17" s="284"/>
    </row>
    <row r="18" spans="1:16" s="184" customFormat="1" ht="24" customHeight="1">
      <c r="B18" s="287">
        <v>108600</v>
      </c>
      <c r="C18" s="287"/>
      <c r="D18" s="288">
        <v>339.4</v>
      </c>
      <c r="E18" s="345"/>
      <c r="F18" s="287">
        <v>108600</v>
      </c>
      <c r="G18" s="344">
        <v>777.3</v>
      </c>
      <c r="H18" s="533"/>
      <c r="I18" s="332"/>
      <c r="J18" s="342"/>
      <c r="K18" s="330"/>
      <c r="L18" s="330"/>
      <c r="M18" s="330"/>
      <c r="N18" s="238"/>
      <c r="O18" s="238"/>
      <c r="P18" s="284"/>
    </row>
    <row r="19" spans="1:16" s="184" customFormat="1" ht="24" customHeight="1">
      <c r="B19" s="287">
        <v>108700</v>
      </c>
      <c r="C19" s="287"/>
      <c r="D19" s="288">
        <v>339.7</v>
      </c>
      <c r="E19" s="346"/>
      <c r="F19" s="287">
        <v>108700</v>
      </c>
      <c r="G19" s="344">
        <v>778.2</v>
      </c>
      <c r="H19" s="284"/>
      <c r="I19" s="332"/>
      <c r="J19" s="342"/>
      <c r="K19" s="330"/>
      <c r="L19" s="330"/>
      <c r="M19" s="330"/>
      <c r="N19" s="238"/>
      <c r="O19" s="238"/>
      <c r="P19" s="284"/>
    </row>
    <row r="20" spans="1:16" s="184" customFormat="1" ht="24" customHeight="1">
      <c r="B20" s="341"/>
      <c r="C20" s="341"/>
      <c r="D20" s="342"/>
      <c r="E20" s="332"/>
      <c r="F20" s="333"/>
      <c r="G20" s="333"/>
      <c r="H20" s="284"/>
      <c r="I20" s="332"/>
      <c r="J20" s="342"/>
      <c r="K20" s="330"/>
      <c r="L20" s="330"/>
      <c r="M20" s="330"/>
      <c r="N20" s="238"/>
      <c r="O20" s="238"/>
      <c r="P20" s="284"/>
    </row>
    <row r="21" spans="1:16" s="175" customFormat="1" ht="19.5" customHeight="1">
      <c r="A21" s="147"/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O21" s="147"/>
      <c r="P21" s="147"/>
    </row>
    <row r="22" spans="1:16" s="144" customFormat="1" ht="24" customHeight="1">
      <c r="A22" s="148"/>
      <c r="B22" s="149" t="s">
        <v>281</v>
      </c>
      <c r="C22" s="149"/>
      <c r="F22" s="150"/>
      <c r="G22" s="151"/>
      <c r="H22" s="566" t="str">
        <f>+'Ekamut-caxs'!D74</f>
        <v>Գ.Գրիգորյան</v>
      </c>
      <c r="I22" s="566"/>
      <c r="J22" s="566"/>
      <c r="K22" s="152"/>
      <c r="L22" s="152"/>
      <c r="M22" s="152"/>
      <c r="N22" s="152"/>
      <c r="O22" s="148"/>
      <c r="P22" s="148"/>
    </row>
    <row r="23" spans="1:16" s="139" customFormat="1" ht="17.25" customHeight="1">
      <c r="B23" s="141"/>
      <c r="C23" s="141"/>
      <c r="F23" s="153" t="s">
        <v>90</v>
      </c>
      <c r="G23" s="154"/>
      <c r="H23" s="562" t="s">
        <v>91</v>
      </c>
      <c r="I23" s="562"/>
      <c r="J23" s="562"/>
      <c r="K23" s="142"/>
      <c r="L23" s="142"/>
      <c r="M23" s="142"/>
      <c r="N23" s="142"/>
    </row>
    <row r="24" spans="1:16" s="144" customFormat="1" ht="24.75" customHeight="1">
      <c r="B24" s="145" t="s">
        <v>5</v>
      </c>
      <c r="C24" s="145"/>
      <c r="F24" s="155"/>
      <c r="G24" s="156"/>
      <c r="H24" s="563" t="str">
        <f>+'Ekamut-caxs'!D76</f>
        <v>Ա.Մելիքսեթյան</v>
      </c>
      <c r="I24" s="563"/>
      <c r="J24" s="563"/>
      <c r="K24" s="157"/>
      <c r="L24" s="157"/>
      <c r="M24" s="157"/>
      <c r="N24" s="157"/>
    </row>
    <row r="25" spans="1:16" s="139" customFormat="1" ht="18.75" customHeight="1">
      <c r="F25" s="153" t="s">
        <v>90</v>
      </c>
      <c r="G25" s="154"/>
      <c r="H25" s="562" t="s">
        <v>91</v>
      </c>
      <c r="I25" s="562"/>
      <c r="J25" s="562"/>
      <c r="K25" s="142"/>
      <c r="L25" s="142"/>
      <c r="M25" s="142"/>
      <c r="N25" s="142"/>
    </row>
    <row r="26" spans="1:16" s="140" customFormat="1" ht="16.5">
      <c r="D26" s="143"/>
      <c r="E26" s="143"/>
    </row>
  </sheetData>
  <mergeCells count="17">
    <mergeCell ref="I14:J14"/>
    <mergeCell ref="H25:J25"/>
    <mergeCell ref="H24:J24"/>
    <mergeCell ref="A1:P1"/>
    <mergeCell ref="A2:P2"/>
    <mergeCell ref="A3:P3"/>
    <mergeCell ref="H22:J22"/>
    <mergeCell ref="H23:J23"/>
    <mergeCell ref="A5:A6"/>
    <mergeCell ref="B5:B6"/>
    <mergeCell ref="D5:O5"/>
    <mergeCell ref="P5:P6"/>
    <mergeCell ref="N13:O13"/>
    <mergeCell ref="B14:D14"/>
    <mergeCell ref="B11:L11"/>
    <mergeCell ref="B12:L12"/>
    <mergeCell ref="F14:G14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view="pageBreakPreview" zoomScale="106" zoomScaleSheetLayoutView="106" workbookViewId="0">
      <selection activeCell="B82" sqref="B82"/>
    </sheetView>
  </sheetViews>
  <sheetFormatPr defaultColWidth="9.140625" defaultRowHeight="16.5"/>
  <cols>
    <col min="1" max="1" width="4.85546875" style="361" customWidth="1"/>
    <col min="2" max="2" width="13.85546875" style="361" customWidth="1"/>
    <col min="3" max="3" width="14.85546875" style="361" customWidth="1"/>
    <col min="4" max="4" width="16" style="361" customWidth="1"/>
    <col min="5" max="5" width="14.85546875" style="361" customWidth="1"/>
    <col min="6" max="6" width="16.28515625" style="361" customWidth="1"/>
    <col min="7" max="9" width="14.85546875" style="361" customWidth="1"/>
    <col min="10" max="10" width="15.7109375" style="361" customWidth="1"/>
    <col min="11" max="14" width="14.85546875" style="361" customWidth="1"/>
    <col min="15" max="15" width="11.5703125" style="361" bestFit="1" customWidth="1"/>
    <col min="16" max="16384" width="9.140625" style="361"/>
  </cols>
  <sheetData>
    <row r="1" spans="1:15" s="360" customFormat="1" ht="18.75" customHeight="1">
      <c r="A1" s="582" t="s">
        <v>66</v>
      </c>
      <c r="B1" s="582"/>
      <c r="C1" s="582"/>
      <c r="D1" s="582"/>
      <c r="E1" s="582"/>
      <c r="F1" s="582"/>
      <c r="G1" s="582"/>
      <c r="H1" s="582"/>
      <c r="I1" s="582"/>
      <c r="J1" s="582"/>
      <c r="K1" s="582"/>
      <c r="L1" s="582"/>
      <c r="M1" s="582"/>
      <c r="N1" s="582"/>
    </row>
    <row r="2" spans="1:15" s="360" customFormat="1" ht="21.75" customHeight="1">
      <c r="A2" s="583" t="str">
        <f>+'Ekamut-caxs'!A7:D7</f>
        <v xml:space="preserve">«Երևանի Գեղասահքի և հոկեյի մարզադպրոց» ՀՈԱԿ-ի </v>
      </c>
      <c r="B2" s="583"/>
      <c r="C2" s="583"/>
      <c r="D2" s="583"/>
      <c r="E2" s="583"/>
      <c r="F2" s="583"/>
      <c r="G2" s="583"/>
      <c r="H2" s="583"/>
      <c r="I2" s="583"/>
      <c r="J2" s="583"/>
      <c r="K2" s="583"/>
      <c r="L2" s="583"/>
      <c r="M2" s="583"/>
      <c r="N2" s="583"/>
    </row>
    <row r="3" spans="1:15" s="360" customFormat="1" ht="21" customHeight="1">
      <c r="A3" s="583" t="s">
        <v>92</v>
      </c>
      <c r="B3" s="583"/>
      <c r="C3" s="583"/>
      <c r="D3" s="583"/>
      <c r="E3" s="583"/>
      <c r="F3" s="583"/>
      <c r="G3" s="583"/>
      <c r="H3" s="583"/>
      <c r="I3" s="583"/>
      <c r="J3" s="583"/>
      <c r="K3" s="583"/>
      <c r="L3" s="583"/>
      <c r="M3" s="583"/>
      <c r="N3" s="583"/>
    </row>
    <row r="4" spans="1:15" ht="21" customHeight="1" thickBot="1"/>
    <row r="5" spans="1:15" s="362" customFormat="1" ht="24.75" customHeight="1">
      <c r="A5" s="584" t="s">
        <v>112</v>
      </c>
      <c r="B5" s="586" t="s">
        <v>93</v>
      </c>
      <c r="C5" s="588" t="s">
        <v>94</v>
      </c>
      <c r="D5" s="588"/>
      <c r="E5" s="588"/>
      <c r="F5" s="588"/>
      <c r="G5" s="588" t="s">
        <v>95</v>
      </c>
      <c r="H5" s="588"/>
      <c r="I5" s="588"/>
      <c r="J5" s="588"/>
      <c r="K5" s="588" t="s">
        <v>120</v>
      </c>
      <c r="L5" s="588"/>
      <c r="M5" s="588"/>
      <c r="N5" s="588"/>
    </row>
    <row r="6" spans="1:15" s="364" customFormat="1" ht="51" customHeight="1">
      <c r="A6" s="585"/>
      <c r="B6" s="587"/>
      <c r="C6" s="363" t="s">
        <v>228</v>
      </c>
      <c r="D6" s="363" t="s">
        <v>192</v>
      </c>
      <c r="E6" s="363" t="s">
        <v>229</v>
      </c>
      <c r="F6" s="363" t="s">
        <v>230</v>
      </c>
      <c r="G6" s="363" t="s">
        <v>231</v>
      </c>
      <c r="H6" s="363" t="s">
        <v>192</v>
      </c>
      <c r="I6" s="363" t="s">
        <v>232</v>
      </c>
      <c r="J6" s="363" t="s">
        <v>230</v>
      </c>
      <c r="K6" s="363" t="s">
        <v>228</v>
      </c>
      <c r="L6" s="363" t="s">
        <v>192</v>
      </c>
      <c r="M6" s="363" t="s">
        <v>229</v>
      </c>
      <c r="N6" s="363" t="s">
        <v>230</v>
      </c>
    </row>
    <row r="7" spans="1:15" ht="19.5" customHeight="1">
      <c r="A7" s="365">
        <v>1</v>
      </c>
      <c r="B7" s="366" t="s">
        <v>96</v>
      </c>
      <c r="C7" s="437">
        <v>13990</v>
      </c>
      <c r="D7" s="328">
        <v>1878046.04</v>
      </c>
      <c r="E7" s="367">
        <f>+C7</f>
        <v>13990</v>
      </c>
      <c r="F7" s="368">
        <v>1561000</v>
      </c>
      <c r="G7" s="437">
        <v>136740</v>
      </c>
      <c r="H7" s="328">
        <v>5721854</v>
      </c>
      <c r="I7" s="367">
        <v>118613</v>
      </c>
      <c r="J7" s="328">
        <v>5642034</v>
      </c>
      <c r="K7" s="437">
        <v>59</v>
      </c>
      <c r="L7" s="328">
        <v>11173.51</v>
      </c>
      <c r="M7" s="328">
        <f>+N7/200.47</f>
        <v>197.67047438519478</v>
      </c>
      <c r="N7" s="368">
        <v>39627</v>
      </c>
    </row>
    <row r="8" spans="1:15" ht="19.5" customHeight="1">
      <c r="A8" s="365">
        <v>2</v>
      </c>
      <c r="B8" s="366" t="s">
        <v>235</v>
      </c>
      <c r="C8" s="437">
        <v>12642</v>
      </c>
      <c r="D8" s="328">
        <v>1716062.84</v>
      </c>
      <c r="E8" s="367">
        <f t="shared" ref="E8:E18" si="0">+C8</f>
        <v>12642</v>
      </c>
      <c r="F8" s="368">
        <v>1441315</v>
      </c>
      <c r="G8" s="437">
        <v>110110</v>
      </c>
      <c r="H8" s="328">
        <v>5212029</v>
      </c>
      <c r="I8" s="367">
        <f t="shared" ref="I8:I18" si="1">+G8</f>
        <v>110110</v>
      </c>
      <c r="J8" s="328">
        <v>5015946</v>
      </c>
      <c r="K8" s="437">
        <v>191</v>
      </c>
      <c r="L8" s="328">
        <v>38289.769999999997</v>
      </c>
      <c r="M8" s="328">
        <f>+N8/200.47</f>
        <v>244.42559984037513</v>
      </c>
      <c r="N8" s="368">
        <v>49000</v>
      </c>
      <c r="O8" s="526"/>
    </row>
    <row r="9" spans="1:15" ht="19.5" customHeight="1">
      <c r="A9" s="365">
        <v>3</v>
      </c>
      <c r="B9" s="366" t="s">
        <v>97</v>
      </c>
      <c r="C9" s="437">
        <v>8970</v>
      </c>
      <c r="D9" s="328">
        <v>1246830</v>
      </c>
      <c r="E9" s="367">
        <f t="shared" si="0"/>
        <v>8970</v>
      </c>
      <c r="F9" s="368">
        <f t="shared" ref="F9:F18" si="2">+E9*143.7</f>
        <v>1288989</v>
      </c>
      <c r="G9" s="437">
        <v>112053</v>
      </c>
      <c r="H9" s="328">
        <v>5324858</v>
      </c>
      <c r="I9" s="367">
        <f t="shared" si="1"/>
        <v>112053</v>
      </c>
      <c r="J9" s="328">
        <f t="shared" ref="J9:J18" si="3">+I9*50</f>
        <v>5602650</v>
      </c>
      <c r="K9" s="437">
        <v>138</v>
      </c>
      <c r="L9" s="328">
        <v>27664.86</v>
      </c>
      <c r="M9" s="328">
        <f t="shared" ref="M9:M11" si="4">+K9</f>
        <v>138</v>
      </c>
      <c r="N9" s="368">
        <f t="shared" ref="N9:N18" si="5">+M9*200.47</f>
        <v>27664.86</v>
      </c>
      <c r="O9" s="526"/>
    </row>
    <row r="10" spans="1:15" ht="19.5" customHeight="1">
      <c r="A10" s="365">
        <v>4</v>
      </c>
      <c r="B10" s="366" t="s">
        <v>98</v>
      </c>
      <c r="C10" s="437">
        <v>6005</v>
      </c>
      <c r="D10" s="328">
        <v>862918.5</v>
      </c>
      <c r="E10" s="367">
        <f t="shared" si="0"/>
        <v>6005</v>
      </c>
      <c r="F10" s="368">
        <f t="shared" si="2"/>
        <v>862918.49999999988</v>
      </c>
      <c r="G10" s="437">
        <v>110708</v>
      </c>
      <c r="H10" s="328">
        <v>5236100</v>
      </c>
      <c r="I10" s="367">
        <f t="shared" si="1"/>
        <v>110708</v>
      </c>
      <c r="J10" s="328">
        <f t="shared" si="3"/>
        <v>5535400</v>
      </c>
      <c r="K10" s="437">
        <v>294</v>
      </c>
      <c r="L10" s="328">
        <v>58938.18</v>
      </c>
      <c r="M10" s="328">
        <f t="shared" si="4"/>
        <v>294</v>
      </c>
      <c r="N10" s="368">
        <f t="shared" si="5"/>
        <v>58938.18</v>
      </c>
      <c r="O10" s="526"/>
    </row>
    <row r="11" spans="1:15" ht="19.5" customHeight="1">
      <c r="A11" s="365">
        <v>5</v>
      </c>
      <c r="B11" s="366" t="s">
        <v>99</v>
      </c>
      <c r="C11" s="437">
        <v>4500</v>
      </c>
      <c r="D11" s="328">
        <v>646650</v>
      </c>
      <c r="E11" s="367">
        <f t="shared" si="0"/>
        <v>4500</v>
      </c>
      <c r="F11" s="368">
        <f t="shared" si="2"/>
        <v>646650</v>
      </c>
      <c r="G11" s="437">
        <v>114417</v>
      </c>
      <c r="H11" s="328">
        <v>5415592</v>
      </c>
      <c r="I11" s="367">
        <f t="shared" si="1"/>
        <v>114417</v>
      </c>
      <c r="J11" s="328">
        <f t="shared" si="3"/>
        <v>5720850</v>
      </c>
      <c r="K11" s="437">
        <v>179</v>
      </c>
      <c r="L11" s="328">
        <v>35884.133000000002</v>
      </c>
      <c r="M11" s="328">
        <f t="shared" si="4"/>
        <v>179</v>
      </c>
      <c r="N11" s="368">
        <f t="shared" si="5"/>
        <v>35884.129999999997</v>
      </c>
      <c r="O11" s="526"/>
    </row>
    <row r="12" spans="1:15" ht="19.5" customHeight="1">
      <c r="A12" s="365">
        <v>6</v>
      </c>
      <c r="B12" s="366" t="s">
        <v>100</v>
      </c>
      <c r="C12" s="437">
        <v>885</v>
      </c>
      <c r="D12" s="328">
        <v>127174.5</v>
      </c>
      <c r="E12" s="367">
        <f t="shared" si="0"/>
        <v>885</v>
      </c>
      <c r="F12" s="368">
        <f t="shared" si="2"/>
        <v>127174.49999999999</v>
      </c>
      <c r="G12" s="437">
        <v>129182</v>
      </c>
      <c r="H12" s="328">
        <v>6123310</v>
      </c>
      <c r="I12" s="367">
        <f t="shared" si="1"/>
        <v>129182</v>
      </c>
      <c r="J12" s="328">
        <f t="shared" si="3"/>
        <v>6459100</v>
      </c>
      <c r="K12" s="437">
        <v>219</v>
      </c>
      <c r="L12" s="328">
        <v>53926.43</v>
      </c>
      <c r="M12" s="328">
        <v>269</v>
      </c>
      <c r="N12" s="368">
        <f t="shared" si="5"/>
        <v>53926.43</v>
      </c>
      <c r="O12" s="526"/>
    </row>
    <row r="13" spans="1:15" ht="19.5" customHeight="1">
      <c r="A13" s="365">
        <v>7</v>
      </c>
      <c r="B13" s="366" t="s">
        <v>101</v>
      </c>
      <c r="C13" s="437"/>
      <c r="D13" s="328"/>
      <c r="E13" s="367">
        <f t="shared" si="0"/>
        <v>0</v>
      </c>
      <c r="F13" s="368">
        <f t="shared" si="2"/>
        <v>0</v>
      </c>
      <c r="G13" s="437">
        <v>147842</v>
      </c>
      <c r="H13" s="328">
        <v>7009756</v>
      </c>
      <c r="I13" s="367">
        <f t="shared" si="1"/>
        <v>147842</v>
      </c>
      <c r="J13" s="328">
        <f t="shared" si="3"/>
        <v>7392100</v>
      </c>
      <c r="K13" s="437">
        <v>184</v>
      </c>
      <c r="L13" s="328">
        <v>38289.769999999997</v>
      </c>
      <c r="M13" s="328">
        <v>191</v>
      </c>
      <c r="N13" s="368">
        <f t="shared" si="5"/>
        <v>38289.769999999997</v>
      </c>
      <c r="O13" s="526"/>
    </row>
    <row r="14" spans="1:15" ht="19.5" customHeight="1">
      <c r="A14" s="365">
        <v>8</v>
      </c>
      <c r="B14" s="369" t="s">
        <v>102</v>
      </c>
      <c r="C14" s="437"/>
      <c r="D14" s="328"/>
      <c r="E14" s="367">
        <f t="shared" si="0"/>
        <v>0</v>
      </c>
      <c r="F14" s="368">
        <f t="shared" si="2"/>
        <v>0</v>
      </c>
      <c r="G14" s="437">
        <v>158593</v>
      </c>
      <c r="H14" s="328">
        <v>7519381</v>
      </c>
      <c r="I14" s="367">
        <f t="shared" si="1"/>
        <v>158593</v>
      </c>
      <c r="J14" s="328">
        <f t="shared" si="3"/>
        <v>7929650</v>
      </c>
      <c r="K14" s="437">
        <v>186</v>
      </c>
      <c r="L14" s="328">
        <v>39893.53</v>
      </c>
      <c r="M14" s="328">
        <v>199</v>
      </c>
      <c r="N14" s="368">
        <f t="shared" si="5"/>
        <v>39893.53</v>
      </c>
      <c r="O14" s="526"/>
    </row>
    <row r="15" spans="1:15" ht="19.5" customHeight="1">
      <c r="A15" s="365">
        <v>9</v>
      </c>
      <c r="B15" s="369" t="s">
        <v>103</v>
      </c>
      <c r="C15" s="437"/>
      <c r="D15" s="328"/>
      <c r="E15" s="367">
        <f t="shared" si="0"/>
        <v>0</v>
      </c>
      <c r="F15" s="368">
        <f t="shared" si="2"/>
        <v>0</v>
      </c>
      <c r="G15" s="437">
        <v>132977</v>
      </c>
      <c r="H15" s="328">
        <v>6305397</v>
      </c>
      <c r="I15" s="367">
        <f t="shared" si="1"/>
        <v>132977</v>
      </c>
      <c r="J15" s="328">
        <f t="shared" si="3"/>
        <v>6648850</v>
      </c>
      <c r="K15" s="437">
        <v>1016</v>
      </c>
      <c r="L15" s="328">
        <v>206885.04</v>
      </c>
      <c r="M15" s="328">
        <v>1032</v>
      </c>
      <c r="N15" s="368">
        <f t="shared" si="5"/>
        <v>206885.04</v>
      </c>
      <c r="O15" s="526"/>
    </row>
    <row r="16" spans="1:15" ht="19.5" customHeight="1">
      <c r="A16" s="365">
        <v>10</v>
      </c>
      <c r="B16" s="369" t="s">
        <v>104</v>
      </c>
      <c r="C16" s="437">
        <v>2442</v>
      </c>
      <c r="D16" s="328">
        <v>350915.4</v>
      </c>
      <c r="E16" s="367">
        <f t="shared" si="0"/>
        <v>2442</v>
      </c>
      <c r="F16" s="368">
        <f t="shared" si="2"/>
        <v>350915.39999999997</v>
      </c>
      <c r="G16" s="437">
        <v>126617</v>
      </c>
      <c r="H16" s="328">
        <v>5994591</v>
      </c>
      <c r="I16" s="367">
        <f t="shared" si="1"/>
        <v>126617</v>
      </c>
      <c r="J16" s="328">
        <f t="shared" si="3"/>
        <v>6330850</v>
      </c>
      <c r="K16" s="437">
        <v>2352</v>
      </c>
      <c r="L16" s="368">
        <v>489748</v>
      </c>
      <c r="M16" s="328">
        <v>2443</v>
      </c>
      <c r="N16" s="368">
        <f t="shared" si="5"/>
        <v>489748.21</v>
      </c>
      <c r="O16" s="526"/>
    </row>
    <row r="17" spans="1:15" ht="19.5" customHeight="1">
      <c r="A17" s="365">
        <v>11</v>
      </c>
      <c r="B17" s="369" t="s">
        <v>105</v>
      </c>
      <c r="C17" s="437">
        <v>7767</v>
      </c>
      <c r="D17" s="328">
        <v>1116117.8999999999</v>
      </c>
      <c r="E17" s="367">
        <f t="shared" si="0"/>
        <v>7767</v>
      </c>
      <c r="F17" s="368">
        <f t="shared" si="2"/>
        <v>1116117.8999999999</v>
      </c>
      <c r="G17" s="437">
        <v>126484</v>
      </c>
      <c r="H17" s="328">
        <v>5998810</v>
      </c>
      <c r="I17" s="367">
        <f t="shared" si="1"/>
        <v>126484</v>
      </c>
      <c r="J17" s="328">
        <f t="shared" si="3"/>
        <v>6324200</v>
      </c>
      <c r="K17" s="437">
        <v>3052</v>
      </c>
      <c r="L17" s="368">
        <v>612435.85</v>
      </c>
      <c r="M17" s="328">
        <v>3055</v>
      </c>
      <c r="N17" s="368">
        <f t="shared" si="5"/>
        <v>612435.85</v>
      </c>
      <c r="O17" s="526"/>
    </row>
    <row r="18" spans="1:15" ht="19.5" customHeight="1">
      <c r="A18" s="365">
        <v>12</v>
      </c>
      <c r="B18" s="369" t="s">
        <v>106</v>
      </c>
      <c r="C18" s="437">
        <v>10995</v>
      </c>
      <c r="D18" s="328">
        <v>1541483.2</v>
      </c>
      <c r="E18" s="367">
        <f t="shared" si="0"/>
        <v>10995</v>
      </c>
      <c r="F18" s="368">
        <f t="shared" si="2"/>
        <v>1579981.4999999998</v>
      </c>
      <c r="G18" s="437">
        <v>120089</v>
      </c>
      <c r="H18" s="328">
        <v>5680862</v>
      </c>
      <c r="I18" s="367">
        <f t="shared" si="1"/>
        <v>120089</v>
      </c>
      <c r="J18" s="328">
        <f t="shared" si="3"/>
        <v>6004450</v>
      </c>
      <c r="K18" s="437">
        <v>187</v>
      </c>
      <c r="L18" s="368">
        <v>39091.65</v>
      </c>
      <c r="M18" s="328">
        <v>195</v>
      </c>
      <c r="N18" s="368">
        <f t="shared" si="5"/>
        <v>39091.65</v>
      </c>
      <c r="O18" s="526"/>
    </row>
    <row r="19" spans="1:15" ht="32.25" customHeight="1" thickBot="1">
      <c r="A19" s="370"/>
      <c r="B19" s="371" t="s">
        <v>89</v>
      </c>
      <c r="C19" s="412">
        <f t="shared" ref="C19:L19" si="6">SUM(C7:C18)</f>
        <v>68196</v>
      </c>
      <c r="D19" s="412">
        <f t="shared" si="6"/>
        <v>9486198.379999999</v>
      </c>
      <c r="E19" s="412">
        <f t="shared" si="6"/>
        <v>68196</v>
      </c>
      <c r="F19" s="373">
        <f>SUM(F7:F18)</f>
        <v>8975061.8000000007</v>
      </c>
      <c r="G19" s="412">
        <f>SUM(G7:G18)</f>
        <v>1525812</v>
      </c>
      <c r="H19" s="412">
        <f>SUM(H7:H18)</f>
        <v>71542540</v>
      </c>
      <c r="I19" s="412">
        <f>SUM(I7:I18)</f>
        <v>1507685</v>
      </c>
      <c r="J19" s="412">
        <f>SUM(J7:J18)</f>
        <v>74606080</v>
      </c>
      <c r="K19" s="412">
        <f t="shared" si="6"/>
        <v>8057</v>
      </c>
      <c r="L19" s="412">
        <f t="shared" si="6"/>
        <v>1652220.7229999998</v>
      </c>
      <c r="M19" s="412">
        <f>SUM(M7:M18)</f>
        <v>8437.0960742255702</v>
      </c>
      <c r="N19" s="373">
        <f>SUM(N7:N18)</f>
        <v>1691384.65</v>
      </c>
    </row>
    <row r="20" spans="1:15" ht="21.75" customHeight="1">
      <c r="A20" s="374"/>
      <c r="B20" s="375"/>
      <c r="C20" s="376"/>
      <c r="D20" s="377"/>
      <c r="E20" s="376"/>
      <c r="F20" s="377"/>
      <c r="G20" s="376"/>
      <c r="H20" s="377"/>
      <c r="I20" s="376"/>
      <c r="J20" s="377"/>
      <c r="K20" s="376"/>
      <c r="L20" s="376"/>
      <c r="M20" s="376"/>
      <c r="N20" s="377"/>
    </row>
    <row r="21" spans="1:15" ht="31.5" customHeight="1" thickBot="1">
      <c r="A21" s="374"/>
      <c r="B21" s="378" t="s">
        <v>207</v>
      </c>
      <c r="C21" s="378"/>
      <c r="D21" s="378"/>
      <c r="E21" s="379"/>
      <c r="F21" s="380"/>
      <c r="G21" s="374"/>
      <c r="H21" s="379"/>
      <c r="I21" s="374"/>
      <c r="J21" s="374"/>
      <c r="K21" s="374"/>
      <c r="L21" s="374"/>
      <c r="M21" s="374"/>
      <c r="N21" s="381"/>
    </row>
    <row r="22" spans="1:15" s="360" customFormat="1" ht="40.5">
      <c r="A22" s="382"/>
      <c r="B22" s="383" t="s">
        <v>124</v>
      </c>
      <c r="C22" s="384" t="s">
        <v>125</v>
      </c>
      <c r="D22" s="384"/>
      <c r="E22" s="384"/>
      <c r="F22" s="385"/>
      <c r="G22" s="382"/>
      <c r="H22" s="384"/>
      <c r="I22" s="384"/>
      <c r="J22" s="386"/>
      <c r="K22" s="382"/>
      <c r="L22" s="387"/>
      <c r="M22" s="388"/>
      <c r="N22" s="386"/>
    </row>
    <row r="23" spans="1:15" ht="23.25" customHeight="1">
      <c r="A23" s="389">
        <v>1</v>
      </c>
      <c r="B23" s="390"/>
      <c r="C23" s="391"/>
      <c r="D23" s="391"/>
      <c r="E23" s="391"/>
      <c r="F23" s="392"/>
      <c r="G23" s="393"/>
      <c r="H23" s="391"/>
      <c r="I23" s="391"/>
      <c r="J23" s="394"/>
      <c r="K23" s="393"/>
      <c r="L23" s="395"/>
      <c r="M23" s="396"/>
      <c r="N23" s="394">
        <v>68000</v>
      </c>
    </row>
    <row r="24" spans="1:15" ht="23.25" customHeight="1">
      <c r="A24" s="389">
        <v>2</v>
      </c>
      <c r="B24" s="390"/>
      <c r="C24" s="391"/>
      <c r="D24" s="391"/>
      <c r="E24" s="391"/>
      <c r="F24" s="392"/>
      <c r="G24" s="393"/>
      <c r="H24" s="391"/>
      <c r="I24" s="391"/>
      <c r="J24" s="394"/>
      <c r="K24" s="393"/>
      <c r="L24" s="395"/>
      <c r="M24" s="396"/>
      <c r="N24" s="394"/>
    </row>
    <row r="25" spans="1:15" s="364" customFormat="1" ht="23.25" customHeight="1">
      <c r="A25" s="365">
        <v>3</v>
      </c>
      <c r="B25" s="397"/>
      <c r="C25" s="398"/>
      <c r="D25" s="398"/>
      <c r="E25" s="398"/>
      <c r="F25" s="399"/>
      <c r="G25" s="400"/>
      <c r="H25" s="398"/>
      <c r="I25" s="398"/>
      <c r="J25" s="399"/>
      <c r="K25" s="400"/>
      <c r="L25" s="401"/>
      <c r="M25" s="402"/>
      <c r="N25" s="399"/>
    </row>
    <row r="26" spans="1:15" s="360" customFormat="1" ht="24" customHeight="1">
      <c r="A26" s="403"/>
      <c r="B26" s="404" t="s">
        <v>68</v>
      </c>
      <c r="C26" s="405"/>
      <c r="D26" s="405"/>
      <c r="E26" s="405"/>
      <c r="F26" s="406">
        <f>SUM(F23:F25)</f>
        <v>0</v>
      </c>
      <c r="G26" s="407"/>
      <c r="H26" s="405"/>
      <c r="I26" s="405"/>
      <c r="J26" s="406">
        <f>SUM(J23:J25)</f>
        <v>0</v>
      </c>
      <c r="K26" s="407"/>
      <c r="L26" s="408"/>
      <c r="M26" s="409"/>
      <c r="N26" s="406">
        <f>SUM(N23:N25)</f>
        <v>68000</v>
      </c>
    </row>
    <row r="27" spans="1:15" s="360" customFormat="1" ht="27" customHeight="1" thickBot="1">
      <c r="A27" s="410"/>
      <c r="B27" s="411" t="s">
        <v>234</v>
      </c>
      <c r="C27" s="372"/>
      <c r="D27" s="372"/>
      <c r="E27" s="372"/>
      <c r="F27" s="373">
        <f>+F19-F26</f>
        <v>8975061.8000000007</v>
      </c>
      <c r="G27" s="412"/>
      <c r="H27" s="372"/>
      <c r="I27" s="372"/>
      <c r="J27" s="405">
        <f>J19-J26</f>
        <v>74606080</v>
      </c>
      <c r="K27" s="405"/>
      <c r="L27" s="405"/>
      <c r="M27" s="405"/>
      <c r="N27" s="405">
        <f>N19-N26</f>
        <v>1623384.65</v>
      </c>
    </row>
    <row r="28" spans="1:15" s="360" customFormat="1" ht="27" customHeight="1">
      <c r="A28" s="413"/>
      <c r="B28" s="414"/>
      <c r="C28" s="415"/>
      <c r="D28" s="415"/>
      <c r="E28" s="415"/>
      <c r="F28" s="415">
        <f>+ROUND(F27/1000,1)</f>
        <v>8975.1</v>
      </c>
      <c r="G28" s="415"/>
      <c r="H28" s="415"/>
      <c r="I28" s="415"/>
      <c r="J28" s="415">
        <f>ROUND(J27/1000,1)</f>
        <v>74606.100000000006</v>
      </c>
      <c r="K28" s="415"/>
      <c r="L28" s="415"/>
      <c r="M28" s="415"/>
      <c r="N28" s="415">
        <f>ROUND(N27/1000,1)</f>
        <v>1623.4</v>
      </c>
    </row>
    <row r="29" spans="1:15" s="360" customFormat="1" ht="25.5" customHeight="1">
      <c r="A29" s="413"/>
      <c r="B29" s="414"/>
      <c r="C29" s="413"/>
      <c r="D29" s="413"/>
      <c r="E29" s="413"/>
      <c r="F29" s="377"/>
      <c r="G29" s="413"/>
      <c r="H29" s="413"/>
      <c r="I29" s="413"/>
      <c r="J29" s="404" t="s">
        <v>126</v>
      </c>
      <c r="K29" s="416"/>
      <c r="L29" s="416"/>
      <c r="M29" s="416"/>
      <c r="N29" s="417">
        <f>+F26+J26+N26</f>
        <v>68000</v>
      </c>
    </row>
    <row r="30" spans="1:15" s="360" customFormat="1" ht="20.25" customHeight="1">
      <c r="A30" s="413"/>
      <c r="B30" s="414"/>
      <c r="C30" s="413"/>
      <c r="D30" s="413"/>
      <c r="E30" s="413"/>
      <c r="F30" s="377"/>
      <c r="G30" s="413"/>
      <c r="H30" s="413"/>
      <c r="I30" s="413"/>
      <c r="J30" s="413"/>
      <c r="K30" s="413"/>
      <c r="L30" s="413"/>
      <c r="M30" s="413"/>
      <c r="N30" s="418">
        <f>ROUND(N29/1000,1)</f>
        <v>68</v>
      </c>
    </row>
    <row r="31" spans="1:15" s="419" customFormat="1" ht="25.5" customHeight="1">
      <c r="B31" s="420"/>
      <c r="C31" s="583" t="s">
        <v>281</v>
      </c>
      <c r="D31" s="583"/>
      <c r="E31" s="420"/>
      <c r="F31" s="420"/>
      <c r="G31" s="581"/>
      <c r="H31" s="581"/>
      <c r="I31" s="421"/>
      <c r="J31" s="579" t="str">
        <f>+'Ekamut-caxs'!D74</f>
        <v>Գ.Գրիգորյան</v>
      </c>
      <c r="K31" s="579"/>
      <c r="L31" s="422"/>
      <c r="N31" s="423"/>
    </row>
    <row r="32" spans="1:15" s="360" customFormat="1">
      <c r="C32" s="424"/>
      <c r="D32" s="424"/>
      <c r="E32" s="425"/>
      <c r="F32" s="425"/>
      <c r="G32" s="580" t="s">
        <v>90</v>
      </c>
      <c r="H32" s="580"/>
      <c r="I32" s="426"/>
      <c r="J32" s="580" t="s">
        <v>107</v>
      </c>
      <c r="K32" s="580"/>
      <c r="L32" s="427"/>
    </row>
    <row r="33" spans="2:13" s="419" customFormat="1" ht="23.25" customHeight="1">
      <c r="B33" s="420"/>
      <c r="C33" s="428" t="s">
        <v>5</v>
      </c>
      <c r="D33" s="428"/>
      <c r="E33" s="420"/>
      <c r="F33" s="420"/>
      <c r="G33" s="579"/>
      <c r="H33" s="579"/>
      <c r="I33" s="429"/>
      <c r="J33" s="579" t="str">
        <f>+'Ekamut-caxs'!D76</f>
        <v>Ա.Մելիքսեթյան</v>
      </c>
      <c r="K33" s="579"/>
      <c r="L33" s="422"/>
    </row>
    <row r="34" spans="2:13" s="360" customFormat="1">
      <c r="C34" s="430"/>
      <c r="D34" s="430"/>
      <c r="G34" s="580" t="s">
        <v>90</v>
      </c>
      <c r="H34" s="580"/>
      <c r="I34" s="426"/>
      <c r="J34" s="580" t="s">
        <v>107</v>
      </c>
      <c r="K34" s="580"/>
      <c r="L34" s="427"/>
    </row>
    <row r="35" spans="2:13">
      <c r="F35" s="431" t="s">
        <v>1</v>
      </c>
    </row>
    <row r="36" spans="2:13" s="443" customFormat="1" ht="16.5" customHeight="1">
      <c r="C36" s="443" t="s">
        <v>108</v>
      </c>
      <c r="E36" s="443" t="s">
        <v>109</v>
      </c>
      <c r="F36" s="443" t="s">
        <v>226</v>
      </c>
      <c r="I36" s="432" t="s">
        <v>110</v>
      </c>
      <c r="J36" s="438" t="s">
        <v>208</v>
      </c>
      <c r="L36" s="438" t="s">
        <v>209</v>
      </c>
      <c r="M36" s="438" t="s">
        <v>210</v>
      </c>
    </row>
    <row r="37" spans="2:13" s="443" customFormat="1" ht="16.5" customHeight="1">
      <c r="C37" s="443" t="s">
        <v>111</v>
      </c>
      <c r="E37" s="443" t="s">
        <v>109</v>
      </c>
      <c r="F37" s="443" t="s">
        <v>227</v>
      </c>
      <c r="I37" s="578" t="s">
        <v>238</v>
      </c>
      <c r="J37" s="578"/>
      <c r="L37" s="578" t="s">
        <v>239</v>
      </c>
      <c r="M37" s="578"/>
    </row>
    <row r="38" spans="2:13" s="443" customFormat="1" ht="15.6" customHeight="1">
      <c r="E38" s="578" t="s">
        <v>240</v>
      </c>
      <c r="F38" s="578"/>
      <c r="I38" s="578"/>
      <c r="J38" s="578"/>
      <c r="L38" s="578"/>
      <c r="M38" s="578"/>
    </row>
    <row r="39" spans="2:13" s="443" customFormat="1">
      <c r="E39" s="578"/>
      <c r="F39" s="578"/>
    </row>
  </sheetData>
  <mergeCells count="20">
    <mergeCell ref="G31:H31"/>
    <mergeCell ref="J31:K31"/>
    <mergeCell ref="G32:H32"/>
    <mergeCell ref="A1:N1"/>
    <mergeCell ref="A2:N2"/>
    <mergeCell ref="A3:N3"/>
    <mergeCell ref="A5:A6"/>
    <mergeCell ref="B5:B6"/>
    <mergeCell ref="C5:F5"/>
    <mergeCell ref="G5:J5"/>
    <mergeCell ref="K5:N5"/>
    <mergeCell ref="J32:K32"/>
    <mergeCell ref="C31:D31"/>
    <mergeCell ref="L37:M38"/>
    <mergeCell ref="E38:F39"/>
    <mergeCell ref="G33:H33"/>
    <mergeCell ref="J33:K33"/>
    <mergeCell ref="G34:H34"/>
    <mergeCell ref="J34:K34"/>
    <mergeCell ref="I37:J38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view="pageBreakPreview" workbookViewId="0">
      <selection activeCell="B82" sqref="B82"/>
    </sheetView>
  </sheetViews>
  <sheetFormatPr defaultColWidth="9.140625" defaultRowHeight="15"/>
  <cols>
    <col min="1" max="1" width="4.42578125" style="293" customWidth="1"/>
    <col min="2" max="2" width="43.7109375" style="292" customWidth="1"/>
    <col min="3" max="3" width="17" style="292" customWidth="1"/>
    <col min="4" max="4" width="16.7109375" style="292" customWidth="1"/>
    <col min="5" max="5" width="13.85546875" style="292" customWidth="1"/>
    <col min="6" max="6" width="14.140625" style="292" customWidth="1"/>
    <col min="7" max="16384" width="9.140625" style="292"/>
  </cols>
  <sheetData>
    <row r="1" spans="1:7" s="291" customFormat="1" ht="24" customHeight="1">
      <c r="A1" s="590" t="s">
        <v>66</v>
      </c>
      <c r="B1" s="590"/>
      <c r="C1" s="590"/>
      <c r="D1" s="590"/>
      <c r="E1" s="590"/>
      <c r="F1" s="590"/>
    </row>
    <row r="2" spans="1:7" ht="29.25" customHeight="1">
      <c r="A2" s="591" t="str">
        <f>+'Ekamut-caxs'!A7:D7</f>
        <v xml:space="preserve">«Երևանի Գեղասահքի և հոկեյի մարզադպրոց» ՀՈԱԿ-ի </v>
      </c>
      <c r="B2" s="591"/>
      <c r="C2" s="591"/>
      <c r="D2" s="591"/>
      <c r="E2" s="591"/>
      <c r="F2" s="591"/>
    </row>
    <row r="3" spans="1:7" ht="34.9" customHeight="1">
      <c r="A3" s="591" t="s">
        <v>237</v>
      </c>
      <c r="B3" s="591"/>
      <c r="C3" s="591"/>
      <c r="D3" s="591"/>
      <c r="E3" s="591"/>
      <c r="F3" s="591"/>
    </row>
    <row r="4" spans="1:7" ht="16.5">
      <c r="G4" s="483" t="s">
        <v>244</v>
      </c>
    </row>
    <row r="5" spans="1:7" ht="15.75" thickBot="1"/>
    <row r="6" spans="1:7" ht="60">
      <c r="A6" s="294" t="s">
        <v>2</v>
      </c>
      <c r="B6" s="295" t="s">
        <v>241</v>
      </c>
      <c r="C6" s="296" t="s">
        <v>179</v>
      </c>
      <c r="D6" s="294" t="s">
        <v>119</v>
      </c>
      <c r="E6" s="295" t="s">
        <v>180</v>
      </c>
      <c r="F6" s="296" t="s">
        <v>233</v>
      </c>
    </row>
    <row r="7" spans="1:7" s="301" customFormat="1" ht="39.75" customHeight="1">
      <c r="A7" s="297">
        <v>1</v>
      </c>
      <c r="B7" s="298" t="s">
        <v>270</v>
      </c>
      <c r="C7" s="299">
        <f>SUM(C8:C11)</f>
        <v>18</v>
      </c>
      <c r="D7" s="299">
        <f t="shared" ref="D7:F7" si="0">SUM(D8:D11)</f>
        <v>160</v>
      </c>
      <c r="E7" s="299">
        <f t="shared" si="0"/>
        <v>87</v>
      </c>
      <c r="F7" s="299">
        <f t="shared" si="0"/>
        <v>17</v>
      </c>
    </row>
    <row r="8" spans="1:7" ht="25.5" customHeight="1">
      <c r="A8" s="302">
        <v>1.1000000000000001</v>
      </c>
      <c r="B8" s="303" t="s">
        <v>271</v>
      </c>
      <c r="C8" s="304">
        <v>8</v>
      </c>
      <c r="D8" s="302">
        <v>95</v>
      </c>
      <c r="E8" s="305">
        <v>87</v>
      </c>
      <c r="F8" s="306">
        <v>7</v>
      </c>
    </row>
    <row r="9" spans="1:7" ht="25.5" customHeight="1">
      <c r="A9" s="302">
        <v>1.2</v>
      </c>
      <c r="B9" s="303" t="s">
        <v>272</v>
      </c>
      <c r="C9" s="304">
        <v>3</v>
      </c>
      <c r="D9" s="302">
        <v>28</v>
      </c>
      <c r="E9" s="305">
        <v>0</v>
      </c>
      <c r="F9" s="306">
        <v>4</v>
      </c>
    </row>
    <row r="10" spans="1:7" ht="25.5" customHeight="1">
      <c r="A10" s="302">
        <v>1.3</v>
      </c>
      <c r="B10" s="303" t="s">
        <v>273</v>
      </c>
      <c r="C10" s="304">
        <v>4</v>
      </c>
      <c r="D10" s="302">
        <v>24</v>
      </c>
      <c r="E10" s="305">
        <v>0</v>
      </c>
      <c r="F10" s="306">
        <v>3</v>
      </c>
    </row>
    <row r="11" spans="1:7" ht="25.5" customHeight="1">
      <c r="A11" s="302">
        <v>1.4</v>
      </c>
      <c r="B11" s="303" t="s">
        <v>274</v>
      </c>
      <c r="C11" s="304">
        <v>3</v>
      </c>
      <c r="D11" s="302">
        <v>13</v>
      </c>
      <c r="E11" s="305">
        <v>0</v>
      </c>
      <c r="F11" s="306">
        <v>3</v>
      </c>
    </row>
    <row r="12" spans="1:7" s="301" customFormat="1" ht="42" customHeight="1">
      <c r="A12" s="297">
        <v>2</v>
      </c>
      <c r="B12" s="298" t="s">
        <v>277</v>
      </c>
      <c r="C12" s="299">
        <f>SUM(C13:C15)</f>
        <v>3</v>
      </c>
      <c r="D12" s="297">
        <f>SUM(D13:D15)</f>
        <v>63</v>
      </c>
      <c r="E12" s="300">
        <f>SUM(E13:E15)</f>
        <v>60</v>
      </c>
      <c r="F12" s="299">
        <f>SUM(F13:F15)</f>
        <v>6</v>
      </c>
    </row>
    <row r="13" spans="1:7" ht="21.75" customHeight="1">
      <c r="A13" s="302">
        <v>2.1</v>
      </c>
      <c r="B13" s="303" t="s">
        <v>275</v>
      </c>
      <c r="C13" s="304">
        <v>3</v>
      </c>
      <c r="D13" s="302">
        <v>63</v>
      </c>
      <c r="E13" s="305">
        <v>60</v>
      </c>
      <c r="F13" s="306">
        <v>6</v>
      </c>
    </row>
    <row r="14" spans="1:7" ht="21.75" customHeight="1">
      <c r="A14" s="302">
        <v>2.2000000000000002</v>
      </c>
      <c r="B14" s="303"/>
      <c r="C14" s="304"/>
      <c r="D14" s="302"/>
      <c r="E14" s="305"/>
      <c r="F14" s="306"/>
    </row>
    <row r="15" spans="1:7" ht="21.75" customHeight="1">
      <c r="A15" s="302">
        <v>2.2999999999999998</v>
      </c>
      <c r="B15" s="303"/>
      <c r="C15" s="304"/>
      <c r="D15" s="302"/>
      <c r="E15" s="305"/>
      <c r="F15" s="306"/>
    </row>
    <row r="16" spans="1:7" s="301" customFormat="1" ht="37.5" customHeight="1">
      <c r="A16" s="297">
        <v>3</v>
      </c>
      <c r="B16" s="298" t="s">
        <v>278</v>
      </c>
      <c r="C16" s="299">
        <f>SUM(C17:C19)</f>
        <v>1</v>
      </c>
      <c r="D16" s="297">
        <f>SUM(D17:D19)</f>
        <v>19</v>
      </c>
      <c r="E16" s="300">
        <f>SUM(E17:E19)</f>
        <v>10</v>
      </c>
      <c r="F16" s="299">
        <f>SUM(F17:F19)</f>
        <v>1</v>
      </c>
    </row>
    <row r="17" spans="1:6" ht="23.25" customHeight="1">
      <c r="A17" s="302">
        <v>3.1</v>
      </c>
      <c r="B17" s="303" t="s">
        <v>272</v>
      </c>
      <c r="C17" s="304">
        <v>1</v>
      </c>
      <c r="D17" s="302">
        <v>19</v>
      </c>
      <c r="E17" s="305">
        <v>10</v>
      </c>
      <c r="F17" s="306">
        <v>1</v>
      </c>
    </row>
    <row r="18" spans="1:6" ht="23.25" customHeight="1">
      <c r="A18" s="302">
        <v>3.2</v>
      </c>
      <c r="B18" s="303"/>
      <c r="C18" s="304"/>
      <c r="D18" s="302"/>
      <c r="E18" s="305"/>
      <c r="F18" s="306"/>
    </row>
    <row r="19" spans="1:6" ht="23.25" customHeight="1">
      <c r="A19" s="302">
        <v>3.3</v>
      </c>
      <c r="B19" s="303"/>
      <c r="C19" s="304"/>
      <c r="D19" s="302"/>
      <c r="E19" s="305"/>
      <c r="F19" s="306"/>
    </row>
    <row r="20" spans="1:6" s="301" customFormat="1" ht="37.5" customHeight="1">
      <c r="A20" s="297">
        <v>4</v>
      </c>
      <c r="B20" s="298" t="s">
        <v>276</v>
      </c>
      <c r="C20" s="299">
        <f>SUM(C21:C23)</f>
        <v>1</v>
      </c>
      <c r="D20" s="297">
        <f>SUM(D21:D23)</f>
        <v>9</v>
      </c>
      <c r="E20" s="300">
        <f>SUM(E21:E23)</f>
        <v>0</v>
      </c>
      <c r="F20" s="299">
        <f>SUM(F21:F23)</f>
        <v>1</v>
      </c>
    </row>
    <row r="21" spans="1:6" ht="23.25" customHeight="1">
      <c r="A21" s="302">
        <v>4.0999999999999996</v>
      </c>
      <c r="B21" s="303" t="s">
        <v>272</v>
      </c>
      <c r="C21" s="304">
        <v>1</v>
      </c>
      <c r="D21" s="302">
        <v>9</v>
      </c>
      <c r="E21" s="305">
        <v>0</v>
      </c>
      <c r="F21" s="306">
        <v>1</v>
      </c>
    </row>
    <row r="22" spans="1:6" ht="23.25" customHeight="1">
      <c r="A22" s="302">
        <v>4.2</v>
      </c>
      <c r="B22" s="303"/>
      <c r="C22" s="304"/>
      <c r="D22" s="302"/>
      <c r="E22" s="305"/>
      <c r="F22" s="306"/>
    </row>
    <row r="23" spans="1:6" ht="23.25" customHeight="1">
      <c r="A23" s="302">
        <v>4.3</v>
      </c>
      <c r="B23" s="303"/>
      <c r="C23" s="304"/>
      <c r="D23" s="302"/>
      <c r="E23" s="305"/>
      <c r="F23" s="306"/>
    </row>
    <row r="24" spans="1:6" s="301" customFormat="1" ht="44.25" customHeight="1" thickBot="1">
      <c r="A24" s="307"/>
      <c r="B24" s="308" t="s">
        <v>68</v>
      </c>
      <c r="C24" s="309">
        <f>C7+C12+C16+C20</f>
        <v>23</v>
      </c>
      <c r="D24" s="307">
        <f>D7+D12+D16+D20</f>
        <v>251</v>
      </c>
      <c r="E24" s="310">
        <f>E7+E12+E16+E20</f>
        <v>157</v>
      </c>
      <c r="F24" s="309">
        <f>F7+F12+F16+F20</f>
        <v>25</v>
      </c>
    </row>
    <row r="25" spans="1:6" ht="20.25" customHeight="1"/>
    <row r="26" spans="1:6" ht="20.25" customHeight="1">
      <c r="B26" s="472" t="s">
        <v>236</v>
      </c>
      <c r="D26" s="473">
        <v>251</v>
      </c>
    </row>
    <row r="27" spans="1:6" ht="20.25" customHeight="1">
      <c r="B27" s="291"/>
    </row>
    <row r="28" spans="1:6" ht="20.25" customHeight="1">
      <c r="B28" s="291"/>
    </row>
    <row r="29" spans="1:6" ht="23.25" customHeight="1">
      <c r="B29" s="173" t="s">
        <v>281</v>
      </c>
      <c r="D29" s="592" t="str">
        <f>+'Ekamut-caxs'!D74</f>
        <v>Գ.Գրիգորյան</v>
      </c>
      <c r="E29" s="592"/>
    </row>
    <row r="30" spans="1:6" ht="11.25" customHeight="1">
      <c r="B30" s="311" t="s">
        <v>3</v>
      </c>
      <c r="D30" s="593" t="s">
        <v>4</v>
      </c>
      <c r="E30" s="593"/>
    </row>
    <row r="31" spans="1:6" ht="24" customHeight="1">
      <c r="B31" s="301" t="s">
        <v>5</v>
      </c>
      <c r="D31" s="592" t="str">
        <f>+'Ekamut-caxs'!D76</f>
        <v>Ա.Մելիքսեթյան</v>
      </c>
      <c r="E31" s="592"/>
    </row>
    <row r="32" spans="1:6" ht="16.5" customHeight="1">
      <c r="B32" s="293" t="s">
        <v>181</v>
      </c>
      <c r="D32" s="589" t="s">
        <v>4</v>
      </c>
      <c r="E32" s="589"/>
    </row>
    <row r="33" spans="5:5" ht="18">
      <c r="E33" s="312"/>
    </row>
    <row r="34" spans="5:5" ht="15.75" customHeight="1">
      <c r="E34" s="313"/>
    </row>
    <row r="35" spans="5:5" ht="21" customHeight="1">
      <c r="E35" s="312"/>
    </row>
    <row r="36" spans="5:5">
      <c r="E36" s="313"/>
    </row>
  </sheetData>
  <mergeCells count="7">
    <mergeCell ref="D32:E32"/>
    <mergeCell ref="A1:F1"/>
    <mergeCell ref="A2:F2"/>
    <mergeCell ref="A3:F3"/>
    <mergeCell ref="D29:E29"/>
    <mergeCell ref="D30:E30"/>
    <mergeCell ref="D31:E31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vjMBb86L+5g1kPkFoJ+wwaF+pGmoNx/NuGnIf82fpb8=</DigestValue>
    </Reference>
    <Reference Type="http://www.w3.org/2000/09/xmldsig#Object" URI="#idOfficeObject">
      <DigestMethod Algorithm="http://www.w3.org/2001/04/xmlenc#sha256"/>
      <DigestValue>UjKOliGMt4WSeBiR8A3HaRQmtA4awP8VUz7r/CtEQA8=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H2YB/oSaVLgkDSwnsKq/155POTnNkCsPHvmSZEV9+z8=</DigestValue>
    </Reference>
    <Reference Type="http://www.w3.org/2000/09/xmldsig#Object" URI="#idValidSigLnImg">
      <DigestMethod Algorithm="http://www.w3.org/2001/04/xmlenc#sha256"/>
      <DigestValue>623JraXp/wZrJdflMxM3vx7gvsR4CootdvQbak5GOuM=</DigestValue>
    </Reference>
    <Reference Type="http://www.w3.org/2000/09/xmldsig#Object" URI="#idInvalidSigLnImg">
      <DigestMethod Algorithm="http://www.w3.org/2001/04/xmlenc#sha256"/>
      <DigestValue>cf+wfQ21u85xHNS3J1mDFeBjc1vT0ZzPGsi/0kwD2vU=</DigestValue>
    </Reference>
  </SignedInfo>
  <SignatureValue>uH5OqY2wK/NlSdizS4tKeZH2ayAineBe5iyqYZuovADSznaO0TVW2nxycZkQqMzxpTz+HhR+fYtN
3mJCQl7YdqFZfvuSL8QQ2dKnKN2k8QqMbkd34ELBoiMWwOoggO/23KqmVZaaBNtn6MTt029le2KV
6kV4QRlTQWWuaL9Q+aOpwboi3tGKuyVwc0zPynuQiqNe3Q0Gv6bj+UkYUy33fnRQvrIdLOVMJyj+
s+W4Vn8UiwqNc9XGlCf3iHwgKNqqs7MgGwrkEvERkmUCndJaw5jynVzUjBqXgaxXB2LELrXZ8DwP
AnV4vBuJUkmvQHXwWJfy79MY4QGcQNu6E7zZew==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bJI9oMYEtKeh9NBnohRu6uR/HT53moeGxnfP9vYCxOM=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jipCzHeV+PZv+leUNCp6Mql3xwrqNm4Yz+8DP22pY6E=</DigestValue>
      </Reference>
      <Reference URI="/xl/drawings/drawing2.xml?ContentType=application/vnd.openxmlformats-officedocument.drawing+xml">
        <DigestMethod Algorithm="http://www.w3.org/2001/04/xmlenc#sha256"/>
        <DigestValue>0f8Ehill20+U+Idj/7CIIDwsVXgoy6x4snW5hcrGB6g=</DigestValue>
      </Reference>
      <Reference URI="/xl/drawings/vmlDrawing1.vml?ContentType=application/vnd.openxmlformats-officedocument.vmlDrawing">
        <DigestMethod Algorithm="http://www.w3.org/2001/04/xmlenc#sha256"/>
        <DigestValue>/K20LCw2dnmhT6TWr90nNTKUzMWISTdb7vezSft5+T4=</DigestValue>
      </Reference>
      <Reference URI="/xl/drawings/vmlDrawing2.vml?ContentType=application/vnd.openxmlformats-officedocument.vmlDrawing">
        <DigestMethod Algorithm="http://www.w3.org/2001/04/xmlenc#sha256"/>
        <DigestValue>N6bD0iR8/+O6ZlmaKk1u6eaeakExVHdmu26wuw++yws=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k1rXt8z5pji6vOkDe2Zu4txBvbjZLhBJVIDIem8NBGI=</DigestValue>
      </Reference>
      <Reference URI="/xl/media/image2.emf?ContentType=image/x-emf">
        <DigestMethod Algorithm="http://www.w3.org/2001/04/xmlenc#sha256"/>
        <DigestValue>68YmDdgW4zJn8B2kVZi/kq1mMhRrpn/+s94hRqLdu04=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RjuFPtV2PBPmS+gucAxIsFO/yzXmhmGpmN5jAvRbigY=</DigestValue>
      </Reference>
      <Reference URI="/xl/styles.xml?ContentType=application/vnd.openxmlformats-officedocument.spreadsheetml.styles+xml">
        <DigestMethod Algorithm="http://www.w3.org/2001/04/xmlenc#sha256"/>
        <DigestValue>mx9L5lY0y6lN3ZybnjHX+NE0y04eegCp7aiiY3863zI=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L95j1VrzGkpS74Yze5ca/CKK3tqF8xX5XU/gjPOQJzQ=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BiGBgcGmsnnoB6i/HPBJbT5zgt/A7lJS18/QqELvOKI=</DigestValue>
      </Reference>
      <Reference URI="/xl/worksheets/sheet2.xml?ContentType=application/vnd.openxmlformats-officedocument.spreadsheetml.worksheet+xml">
        <DigestMethod Algorithm="http://www.w3.org/2001/04/xmlenc#sha256"/>
        <DigestValue>dWW/vt/++JvdFHm0mQz1cDsjR0zUfUAj5dPO0ZBLRns=</DigestValue>
      </Reference>
      <Reference URI="/xl/worksheets/sheet3.xml?ContentType=application/vnd.openxmlformats-officedocument.spreadsheetml.worksheet+xml">
        <DigestMethod Algorithm="http://www.w3.org/2001/04/xmlenc#sha256"/>
        <DigestValue>j1fjdSc3Dn81b3BHNDH/4WbYVWwGqZPOJnL/9o/W/Dc=</DigestValue>
      </Reference>
      <Reference URI="/xl/worksheets/sheet4.xml?ContentType=application/vnd.openxmlformats-officedocument.spreadsheetml.worksheet+xml">
        <DigestMethod Algorithm="http://www.w3.org/2001/04/xmlenc#sha256"/>
        <DigestValue>bXz/RkwxaVuW0zaVPd+halch/NABDCXHLS7md4Eqk3Y=</DigestValue>
      </Reference>
      <Reference URI="/xl/worksheets/sheet5.xml?ContentType=application/vnd.openxmlformats-officedocument.spreadsheetml.worksheet+xml">
        <DigestMethod Algorithm="http://www.w3.org/2001/04/xmlenc#sha256"/>
        <DigestValue>9JdFEvtUgeX3EuIeanUVV+R7RTPQUxpta/d09jYR7vI=</DigestValue>
      </Reference>
      <Reference URI="/xl/worksheets/sheet6.xml?ContentType=application/vnd.openxmlformats-officedocument.spreadsheetml.worksheet+xml">
        <DigestMethod Algorithm="http://www.w3.org/2001/04/xmlenc#sha256"/>
        <DigestValue>OxgdfY9lZJmeRadaelX5EeTr8/KWdSJM51/IsvWqpYs=</DigestValue>
      </Reference>
      <Reference URI="/xl/worksheets/sheet7.xml?ContentType=application/vnd.openxmlformats-officedocument.spreadsheetml.worksheet+xml">
        <DigestMethod Algorithm="http://www.w3.org/2001/04/xmlenc#sha256"/>
        <DigestValue>5YrC8D8V5msdBWdRTiHqif+uwV1uwBYPtm9OGkEP7+w=</DigestValue>
      </Reference>
      <Reference URI="/xl/worksheets/sheet8.xml?ContentType=application/vnd.openxmlformats-officedocument.spreadsheetml.worksheet+xml">
        <DigestMethod Algorithm="http://www.w3.org/2001/04/xmlenc#sha256"/>
        <DigestValue>9AA6qhT75CpkFSLVRUo9xG18qLit/tgnpveclO2a9ZA=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2023-04-12T10:49:50Z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{7113CC14-D87A-429E-B510-494E7DE749E6}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16.0.16227/24</OfficeVersion>
          <ApplicationVersion>16.0.16227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2023-04-12T10:49:50Z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t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MC5b+SGAAAAEwAAAAAAAABIAAAAAAAAAHxKW3j6fwAAiJN4ePp/AADATlt4+n8AAAEAAAAAAAAADnRbePp/AAAAAAL3+n8AAAAAAAAAAAAAAAAAAAAAAABguW/khgAAAKBMl9FcAgAA2+Db9Pp/AACQum/khgAAACm7b+SGAAAAAAAAAAAAAAAAAAAAZHYACAAAAAAlAAAADAAAAAEAAAAYAAAADAAAAAAAAAASAAAADAAAAAEAAAAeAAAAGAAAAMMAAAAEAAAA9wAAABEAAAAlAAAADAAAAAEAAABUAAAAhAAAAMQAAAAEAAAA9QAAABAAAAABAAAAAMDGQb6ExkHEAAAABAAAAAkAAABMAAAAAAAAAAAAAAAAAAAA//////////9gAAAANAAvADEAMgAvADIAMAAyADMAAAAGAAAABAAAAAYAAAAGAAAABAAAAAYAAAAGAAAABgAAAAYAAABLAAAAQAAAADAAAAAFAAAAIAAAAAEAAAABAAAAEAAAAAAAAAAAAAAABgEAAIAAAAAAAAAAAAAAAAYBAACAAAAAUgAAAHABAAACAAAAEAAAAAcAAAAAAAAAAAAAALwCAAAAAAAAAQICIlMAeQBzAHQAZQBtAAAAAAAAAAAAAAAAAAAAAAAAAAAAAAAAAAAAAAAAAAAAAAAAAAAAAAAAAAAAAAAAAAAAAAAAAAAA2EPJd/p/AAAoJG7khgAAAAAAAAAAAAAAiD7/9Pp/AAAAAAAAAAAAAAkAAAAAAAAAAAEAAAAAAADYQ8l3+n8AAAAAAAAAAAAAAAAAAAAAAAAHegl117wAAKglbuSGAAAAAAAAAAAAAABwVBLgXAIAAKBMl9FcAgAA0CZu5AAAAAAAAAAAAAAAAAcAAAAAAAAAGLdM4FwCAAAMJm7khgAAAEkmbuSGAAAAcc3X9Pp/AAABAAAAXAIAAIApbuQAAAAAAAAAAAAAAAAAAAAAAAAAAKBMl9FcAgAA2+Db9Pp/AACwJW7khgAAAEkmbuSGAAAAoGAS4Fw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ry/tAgAAAIEpbuSGAAAAuN46d/p/AACIPv/0+n8AAAAAAAAAAAAAAAAAAAAAAAAgwy/tXAIAAFhaO3f6fwAAAAAAAAAAAAAAAAAAAAAAAPd+CXXXvAAAYKwv7VwCAABgrC/tXAIAAOD///8AAAAAoEyX0VwCAACYK27kAAAAAAAAAAAAAAAABgAAAAAAAAAgAAAAAAAAALwqbuSGAAAA+Spu5IYAAABxzdf0+n8AAPCO0uxcAgAA0Jc7dwAAAABQbUjPXAIAAAAAAAAAAAAAoEyX0VwCAADb4Nv0+n8AAGAqbuSGAAAA+Spu5IYAAADgwfPsXA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AAAAAAAAAAAAAAAAAAAAAAAAAAAAAAAAAAAAAAAAAAAAAAAAAAAAAAAAAAAAAAAAgXwI9fp/AAAAAAAAAAAAAAAAAAAAAAAAAAAAAAAAAAAAAAAAAAAAAAAAAAAAAAAAAAAAAAAAAADVEMv//////xAlAAAAAAEEwA2pgFwCAABPDxz//////3lbk+6WEgAAOMM44FwCAACogW/khgAAAMAkNO1cAgAAsH9v5IYAAADADamAAAAAAAAAT95cAgAAVe479/p/AAAAAAAAAAAAANvg2/T6fwAA4H9v5IYAAABkAAAAAAAAAAgAdIBc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MC5b+SGAAAAEwAAAAAAAABIAAAAAAAAAHxKW3j6fwAAiJN4ePp/AADATlt4+n8AAAEAAAAAAAAADnRbePp/AAAAAAL3+n8AAAAAAAAAAAAAAAAAAAAAAABguW/khgAAAKBMl9FcAgAA2+Db9Pp/AACQum/khgAAACm7b+SG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2EPJd/p/AAAoJG7khgAAAAAAAAAAAAAAiD7/9Pp/AAAAAAAAAAAAAAkAAAAAAAAAAAEAAAAAAADYQ8l3+n8AAAAAAAAAAAAAAAAAAAAAAAAHegl117wAAKglbuSGAAAAAAAAAAAAAABwVBLgXAIAAKBMl9FcAgAA0CZu5AAAAAAAAAAAAAAAAAcAAAAAAAAAGLdM4FwCAAAMJm7khgAAAEkmbuSGAAAAcc3X9Pp/AAABAAAAXAIAAIApbuQAAAAAAAAAAAAAAAAAAAAAAAAAAKBMl9FcAgAA2+Db9Pp/AACwJW7khgAAAEkmbuSGAAAAoGAS4Fw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ry/tAgAAAIEpbuSGAAAAuN46d/p/AACIPv/0+n8AAAAAAAAAAAAAAAAAAAAAAAAgwy/tXAIAAFhaO3f6fwAAAAAAAAAAAAAAAAAAAAAAAPd+CXXXvAAAYKwv7VwCAABgrC/tXAIAAOD///8AAAAAoEyX0VwCAACYK27kAAAAAAAAAAAAAAAABgAAAAAAAAAgAAAAAAAAALwqbuSGAAAA+Spu5IYAAABxzdf0+n8AAPCO0uxcAgAA0Jc7dwAAAABQbUjPXAIAAAAAAAAAAAAAoEyX0VwCAADb4Nv0+n8AAGAqbuSGAAAA+Spu5IYAAADgwfPsXA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oIBv5IYAAAAAAAAAAAAAAAAAAAAAAAAAAAAAAAAAAADAyEfgXAIAAAgAAAAAAAAAgXwI9fp/AAAwZUXtXAIAAAAAAAAAAAAAAQAAAAAAAAAAAAAAAAAAAAEAAABcAgAA48AA7fp/AADBC2z//////xAlAAAAAAEEwA2pgFwCAABPDxz//////3lbk+6WEgAAOMM44FwCAACogW/khgAAAMAkNO1cAgAAsH9v5IYAAADADamAAAAAAAAAT95cAgAAVe479/p/AAAAAAAAAAAAANvg2/T6fwAA4H9v5IYAAABkAAAAAAAAAAgAdYBc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9FkdvCshqM23/OvXueGUGaUy6AvoTvqqbz3FcnajwCE=</DigestValue>
    </Reference>
    <Reference Type="http://www.w3.org/2000/09/xmldsig#Object" URI="#idOfficeObject">
      <DigestMethod Algorithm="http://www.w3.org/2001/04/xmlenc#sha256"/>
      <DigestValue>p+4ho+qEcs7Z9wjRY9eLz7I+hcceRLyLahqZxi3RlT4=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N6B/ztkozxHzvwVfCDNSWVCKBpk1Nia/vEIAhxO1vpw=</DigestValue>
    </Reference>
    <Reference Type="http://www.w3.org/2000/09/xmldsig#Object" URI="#idValidSigLnImg">
      <DigestMethod Algorithm="http://www.w3.org/2001/04/xmlenc#sha256"/>
      <DigestValue>vwZ8IKRlkOFEZmbgSXoE3QOHOHuaXulipw86PnTxGjQ=</DigestValue>
    </Reference>
    <Reference Type="http://www.w3.org/2000/09/xmldsig#Object" URI="#idInvalidSigLnImg">
      <DigestMethod Algorithm="http://www.w3.org/2001/04/xmlenc#sha256"/>
      <DigestValue>E2pwj7bMmYArQ6dXW8k+6OvwhKqmTBfBfohFTSnTGAo=</DigestValue>
    </Reference>
  </SignedInfo>
  <SignatureValue>v+E6gF3V8fsD49Tp/vaXEa+Hr89kvu9De83GlLqhw+sDGP0D41/xXT5w3gt+jgONK7NOmyzy+NHI
1cNGXmFpxyITenO/togBttOt7cEiT77fZ9wMKFlLZj7lrb9zmMpiXApUpU33p2KlaImGN5IEtCbF
MsHIDjBqFL4IIK6i2dwRLlCOCwRGn5wJCEcytV+49qLtChS4yt9EZGE2a4KhH7RFpnTras5hM3p6
EvXhrqEw2NTL/2FTU71yFDKOIP9jhm3oKt9lDnRBAdABJS5IECC6OzvVTQOyTaGxi96L/QQ9cezU
mnhynDb3XV8HGwveBLezi69+D8266snejFMKDA==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bJI9oMYEtKeh9NBnohRu6uR/HT53moeGxnfP9vYCxOM=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jipCzHeV+PZv+leUNCp6Mql3xwrqNm4Yz+8DP22pY6E=</DigestValue>
      </Reference>
      <Reference URI="/xl/drawings/drawing2.xml?ContentType=application/vnd.openxmlformats-officedocument.drawing+xml">
        <DigestMethod Algorithm="http://www.w3.org/2001/04/xmlenc#sha256"/>
        <DigestValue>0f8Ehill20+U+Idj/7CIIDwsVXgoy6x4snW5hcrGB6g=</DigestValue>
      </Reference>
      <Reference URI="/xl/drawings/vmlDrawing1.vml?ContentType=application/vnd.openxmlformats-officedocument.vmlDrawing">
        <DigestMethod Algorithm="http://www.w3.org/2001/04/xmlenc#sha256"/>
        <DigestValue>/K20LCw2dnmhT6TWr90nNTKUzMWISTdb7vezSft5+T4=</DigestValue>
      </Reference>
      <Reference URI="/xl/drawings/vmlDrawing2.vml?ContentType=application/vnd.openxmlformats-officedocument.vmlDrawing">
        <DigestMethod Algorithm="http://www.w3.org/2001/04/xmlenc#sha256"/>
        <DigestValue>N6bD0iR8/+O6ZlmaKk1u6eaeakExVHdmu26wuw++yws=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k1rXt8z5pji6vOkDe2Zu4txBvbjZLhBJVIDIem8NBGI=</DigestValue>
      </Reference>
      <Reference URI="/xl/media/image2.emf?ContentType=image/x-emf">
        <DigestMethod Algorithm="http://www.w3.org/2001/04/xmlenc#sha256"/>
        <DigestValue>68YmDdgW4zJn8B2kVZi/kq1mMhRrpn/+s94hRqLdu04=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RjuFPtV2PBPmS+gucAxIsFO/yzXmhmGpmN5jAvRbigY=</DigestValue>
      </Reference>
      <Reference URI="/xl/styles.xml?ContentType=application/vnd.openxmlformats-officedocument.spreadsheetml.styles+xml">
        <DigestMethod Algorithm="http://www.w3.org/2001/04/xmlenc#sha256"/>
        <DigestValue>mx9L5lY0y6lN3ZybnjHX+NE0y04eegCp7aiiY3863zI=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L95j1VrzGkpS74Yze5ca/CKK3tqF8xX5XU/gjPOQJzQ=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BiGBgcGmsnnoB6i/HPBJbT5zgt/A7lJS18/QqELvOKI=</DigestValue>
      </Reference>
      <Reference URI="/xl/worksheets/sheet2.xml?ContentType=application/vnd.openxmlformats-officedocument.spreadsheetml.worksheet+xml">
        <DigestMethod Algorithm="http://www.w3.org/2001/04/xmlenc#sha256"/>
        <DigestValue>dWW/vt/++JvdFHm0mQz1cDsjR0zUfUAj5dPO0ZBLRns=</DigestValue>
      </Reference>
      <Reference URI="/xl/worksheets/sheet3.xml?ContentType=application/vnd.openxmlformats-officedocument.spreadsheetml.worksheet+xml">
        <DigestMethod Algorithm="http://www.w3.org/2001/04/xmlenc#sha256"/>
        <DigestValue>j1fjdSc3Dn81b3BHNDH/4WbYVWwGqZPOJnL/9o/W/Dc=</DigestValue>
      </Reference>
      <Reference URI="/xl/worksheets/sheet4.xml?ContentType=application/vnd.openxmlformats-officedocument.spreadsheetml.worksheet+xml">
        <DigestMethod Algorithm="http://www.w3.org/2001/04/xmlenc#sha256"/>
        <DigestValue>bXz/RkwxaVuW0zaVPd+halch/NABDCXHLS7md4Eqk3Y=</DigestValue>
      </Reference>
      <Reference URI="/xl/worksheets/sheet5.xml?ContentType=application/vnd.openxmlformats-officedocument.spreadsheetml.worksheet+xml">
        <DigestMethod Algorithm="http://www.w3.org/2001/04/xmlenc#sha256"/>
        <DigestValue>9JdFEvtUgeX3EuIeanUVV+R7RTPQUxpta/d09jYR7vI=</DigestValue>
      </Reference>
      <Reference URI="/xl/worksheets/sheet6.xml?ContentType=application/vnd.openxmlformats-officedocument.spreadsheetml.worksheet+xml">
        <DigestMethod Algorithm="http://www.w3.org/2001/04/xmlenc#sha256"/>
        <DigestValue>OxgdfY9lZJmeRadaelX5EeTr8/KWdSJM51/IsvWqpYs=</DigestValue>
      </Reference>
      <Reference URI="/xl/worksheets/sheet7.xml?ContentType=application/vnd.openxmlformats-officedocument.spreadsheetml.worksheet+xml">
        <DigestMethod Algorithm="http://www.w3.org/2001/04/xmlenc#sha256"/>
        <DigestValue>5YrC8D8V5msdBWdRTiHqif+uwV1uwBYPtm9OGkEP7+w=</DigestValue>
      </Reference>
      <Reference URI="/xl/worksheets/sheet8.xml?ContentType=application/vnd.openxmlformats-officedocument.spreadsheetml.worksheet+xml">
        <DigestMethod Algorithm="http://www.w3.org/2001/04/xmlenc#sha256"/>
        <DigestValue>9AA6qhT75CpkFSLVRUo9xG18qLit/tgnpveclO2a9ZA=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2023-04-12T10:50:05Z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{A6C05F68-A933-4776-A70C-7D76C6D17F70}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16.0.16227/24</OfficeVersion>
          <ApplicationVersion>16.0.16227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2023-04-12T10:50:05Z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t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MC5b+SGAAAAEwAAAAAAAABIAAAAAAAAAHxKW3j6fwAAiJN4ePp/AADATlt4+n8AAAEAAAAAAAAADnRbePp/AAAAAAL3+n8AAAAAAAAAAAAAAAAAAAAAAABguW/khgAAAKBMl9FcAgAA2+Db9Pp/AACQum/khgAAACm7b+SGAAAAAAAAAAAAAAAAAAAAZHYACAAAAAAlAAAADAAAAAEAAAAYAAAADAAAAAAAAAASAAAADAAAAAEAAAAeAAAAGAAAAMMAAAAEAAAA9wAAABEAAAAlAAAADAAAAAEAAABUAAAAhAAAAMQAAAAEAAAA9QAAABAAAAABAAAAAMDGQb6ExkHEAAAABAAAAAkAAABMAAAAAAAAAAAAAAAAAAAA//////////9gAAAANAAvADEAMgAvADIAMAAyADMA/UoGAAAABAAAAAYAAAAGAAAABAAAAAYAAAAGAAAABgAAAAYAAABLAAAAQAAAADAAAAAFAAAAIAAAAAEAAAABAAAAEAAAAAAAAAAAAAAABgEAAIAAAAAAAAAAAAAAAAYBAACAAAAAUgAAAHABAAACAAAAEAAAAAcAAAAAAAAAAAAAALwCAAAAAAAAAQICIlMAeQBzAHQAZQBtAAAAAAAAAAAAAAAAAAAAAAAAAAAAAAAAAAAAAAAAAAAAAAAAAAAAAAAAAAAAAAAAAAAAAAAAAAAA2EPJd/p/AAAoJG7khgAAAAAAAAAAAAAAiD7/9Pp/AAAAAAAAAAAAAAkAAAAAAAAAAAEAAAAAAADYQ8l3+n8AAAAAAAAAAAAAAAAAAAAAAAAHegl117wAAKglbuSGAAAAAAAAAAAAAABwVBLgXAIAAKBMl9FcAgAA0CZu5AAAAAAAAAAAAAAAAAcAAAAAAAAAGLdM4FwCAAAMJm7khgAAAEkmbuSGAAAAcc3X9Pp/AAABAAAAXAIAAIApbuQAAAAAAAAAAAAAAAAAAAAAAAAAAKBMl9FcAgAA2+Db9Pp/AACwJW7khgAAAEkmbuSGAAAAoGAS4Fw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ry/tAgAAAIEpbuSGAAAAuN46d/p/AACIPv/0+n8AAAAAAAAAAAAAAAAAAAAAAAAgwy/tXAIAAFhaO3f6fwAAAAAAAAAAAAAAAAAAAAAAAPd+CXXXvAAAYKwv7VwCAABgrC/tXAIAAOD///8AAAAAoEyX0VwCAACYK27kAAAAAAAAAAAAAAAABgAAAAAAAAAgAAAAAAAAALwqbuSGAAAA+Spu5IYAAABxzdf0+n8AAPCO0uxcAgAA0Jc7dwAAAABQbUjPXAIAAAAAAAAAAAAAoEyX0VwCAADb4Nv0+n8AAGAqbuSGAAAA+Spu5IYAAADgwfPsXA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AAAAAAAAAAAAAAAAAAAAAAAAAAAAAAAAAAAAAAAAAAAAAAAAAAAAAAAAAAAAAAAAgXwI9fp/AAAAAAAAAAAAAAAAAAAAAAAAAAAAAAAAAAAAAAAAAAAAAAAAAAAAAAAAAAAAAAAAAAC6Dcv//////xAlAAAAAAEEwAJhglwCAABPDxz//////3lbk+6WEgAAOMM44FwCAACogW/khgAAAMAkNO1cAgAAsH9v5IYAAADAAmGCAAAAAMAkNO1cAgAArO8H9fp/AAAAAAAAAAAAANvg2/T6fwAA4H9v5IYAAABkAAAAAAAAAAgAqIBc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MC5b+SGAAAAEwAAAAAAAABIAAAAAAAAAHxKW3j6fwAAiJN4ePp/AADATlt4+n8AAAEAAAAAAAAADnRbePp/AAAAAAL3+n8AAAAAAAAAAAAAAAAAAAAAAABguW/khgAAAKBMl9FcAgAA2+Db9Pp/AACQum/khgAAACm7b+SG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2EPJd/p/AAAoJG7khgAAAAAAAAAAAAAAiD7/9Pp/AAAAAAAAAAAAAAkAAAAAAAAAAAEAAAAAAADYQ8l3+n8AAAAAAAAAAAAAAAAAAAAAAAAHegl117wAAKglbuSGAAAAAAAAAAAAAABwVBLgXAIAAKBMl9FcAgAA0CZu5AAAAAAAAAAAAAAAAAcAAAAAAAAAGLdM4FwCAAAMJm7khgAAAEkmbuSGAAAAcc3X9Pp/AAABAAAAXAIAAIApbuQAAAAAAAAAAAAAAAAAAAAAAAAAAKBMl9FcAgAA2+Db9Pp/AACwJW7khgAAAEkmbuSGAAAAoGAS4Fw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ry/tAgAAAIEpbuSGAAAAuN46d/p/AACIPv/0+n8AAAAAAAAAAAAAAAAAAAAAAAAgwy/tXAIAAFhaO3f6fwAAAAAAAAAAAAAAAAAAAAAAAPd+CXXXvAAAYKwv7VwCAABgrC/tXAIAAOD///8AAAAAoEyX0VwCAACYK27kAAAAAAAAAAAAAAAABgAAAAAAAAAgAAAAAAAAALwqbuSGAAAA+Spu5IYAAABxzdf0+n8AAPCO0uxcAgAA0Jc7dwAAAABQbUjPXAIAAAAAAAAAAAAAoEyX0VwCAADb4Nv0+n8AAGAqbuSGAAAA+Spu5IYAAADgwfPsXA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oIBv5IYAAAAAAAAAAAAAAAAAAAAAAAAAAAAAAAAAAACAT0PuXAIAAAgAAAAAAAAAgXwI9fp/AAAwZUXtXAIAAAAAAAAAAAAAAQAAAAAAAAAAAEDPXAIAAAEAAABcAgAA48AA7fp/AAD0ERP//////xAlAAAAAAEEwAJhglwCAABPDxz//////3lbk+6WEgAAOMM44FwCAACogW/khgAAAMAkNO1cAgAAsH9v5IYAAADAAmGCAAAAAMAkNO1cAgAArO8H9fp/AAAAAAAAAAAAANvg2/T6fwAA4H9v5IYAAABkAAAAAAAAAAgArYBc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Artak Hambardzumyan</cp:lastModifiedBy>
  <cp:lastPrinted>2023-04-05T13:54:54Z</cp:lastPrinted>
  <dcterms:created xsi:type="dcterms:W3CDTF">1996-10-14T23:33:28Z</dcterms:created>
  <dcterms:modified xsi:type="dcterms:W3CDTF">2023-04-05T13:55:22Z</dcterms:modified>
</cp:coreProperties>
</file>